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irage\sda-mg\2026\26.xxx Marché Denrées\1. PréparationDCE\Pape\V5 - Copie\"/>
    </mc:Choice>
  </mc:AlternateContent>
  <xr:revisionPtr revIDLastSave="0" documentId="13_ncr:1_{BCC39E4D-B20F-4193-A55B-3C6F3D20246F}" xr6:coauthVersionLast="47" xr6:coauthVersionMax="47" xr10:uidLastSave="{00000000-0000-0000-0000-000000000000}"/>
  <bookViews>
    <workbookView xWindow="-120" yWindow="-120" windowWidth="29040" windowHeight="15720" activeTab="3" xr2:uid="{00000000-000D-0000-FFFF-FFFF00000000}"/>
  </bookViews>
  <sheets>
    <sheet name="Consignes " sheetId="7" r:id="rId1"/>
    <sheet name="BPU" sheetId="1" r:id="rId2"/>
    <sheet name="DQE" sheetId="12" r:id="rId3"/>
    <sheet name="Remise" sheetId="8" r:id="rId4"/>
    <sheet name="Feuil3" sheetId="3" state="hidden" r:id="rId5"/>
  </sheets>
  <definedNames>
    <definedName name="_xlnm._FilterDatabase" localSheetId="1" hidden="1">BPU!$A$7:$B$22</definedName>
    <definedName name="_xlnm._FilterDatabase" localSheetId="2" hidden="1">DQE!$A$7:$N$52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2" i="12" l="1"/>
  <c r="J51" i="12"/>
  <c r="J50" i="12"/>
  <c r="L50" i="12" s="1"/>
  <c r="J49" i="12"/>
  <c r="J48" i="12"/>
  <c r="J47" i="12"/>
  <c r="J46" i="12"/>
  <c r="L46" i="12" s="1"/>
  <c r="J45" i="12"/>
  <c r="L45" i="12" s="1"/>
  <c r="J44" i="12"/>
  <c r="J43" i="12"/>
  <c r="L43" i="12" s="1"/>
  <c r="J42" i="12"/>
  <c r="L42" i="12" s="1"/>
  <c r="J41" i="12"/>
  <c r="L41" i="12" s="1"/>
  <c r="J40" i="12"/>
  <c r="J39" i="12"/>
  <c r="J38" i="12"/>
  <c r="J37" i="12"/>
  <c r="J36" i="12"/>
  <c r="J35" i="12"/>
  <c r="J34" i="12"/>
  <c r="J33" i="12"/>
  <c r="J32" i="12"/>
  <c r="J31" i="12"/>
  <c r="J30" i="12"/>
  <c r="J29" i="12"/>
  <c r="J28" i="12"/>
  <c r="J27" i="12"/>
  <c r="J26" i="12"/>
  <c r="J25" i="12"/>
  <c r="J24" i="12"/>
  <c r="J23" i="12"/>
  <c r="J22" i="12"/>
  <c r="J21" i="12"/>
  <c r="J20" i="12"/>
  <c r="J19" i="12"/>
  <c r="J18" i="12"/>
  <c r="J17" i="12"/>
  <c r="J16" i="12"/>
  <c r="J15" i="12"/>
  <c r="J14" i="12"/>
  <c r="J13" i="12"/>
  <c r="J12" i="12"/>
  <c r="J11" i="12"/>
  <c r="J10" i="12"/>
  <c r="J9" i="12"/>
  <c r="J8" i="12"/>
  <c r="I52" i="12"/>
  <c r="I51" i="12"/>
  <c r="I50" i="12"/>
  <c r="I49" i="12"/>
  <c r="I48" i="12"/>
  <c r="I47" i="12"/>
  <c r="I46" i="12"/>
  <c r="I45" i="12"/>
  <c r="I44" i="12"/>
  <c r="I43" i="12"/>
  <c r="I42" i="12"/>
  <c r="I41" i="12"/>
  <c r="I40" i="12"/>
  <c r="I39" i="12"/>
  <c r="I38" i="12"/>
  <c r="I37" i="12"/>
  <c r="I36" i="12"/>
  <c r="I35" i="12"/>
  <c r="I34" i="12"/>
  <c r="I33" i="12"/>
  <c r="I32" i="12"/>
  <c r="I31" i="12"/>
  <c r="I30" i="12"/>
  <c r="I29" i="12"/>
  <c r="I28" i="12"/>
  <c r="I27" i="12"/>
  <c r="I26" i="12"/>
  <c r="I25" i="12"/>
  <c r="I24" i="12"/>
  <c r="I23" i="12"/>
  <c r="I22" i="12"/>
  <c r="I21" i="12"/>
  <c r="I20" i="12"/>
  <c r="I19" i="12"/>
  <c r="I18" i="12"/>
  <c r="I17" i="12"/>
  <c r="I16" i="12"/>
  <c r="I15" i="12"/>
  <c r="I14" i="12"/>
  <c r="I13" i="12"/>
  <c r="I12" i="12"/>
  <c r="I11" i="12"/>
  <c r="I10" i="12"/>
  <c r="I9" i="12"/>
  <c r="I8" i="12"/>
  <c r="G52" i="12"/>
  <c r="G51" i="12"/>
  <c r="G50" i="12"/>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10" i="12"/>
  <c r="G9" i="12"/>
  <c r="G8" i="12"/>
  <c r="C8" i="12"/>
  <c r="D8" i="12"/>
  <c r="E8" i="12"/>
  <c r="C9" i="12"/>
  <c r="D9" i="12"/>
  <c r="E9" i="12"/>
  <c r="C10" i="12"/>
  <c r="D10" i="12"/>
  <c r="E10" i="12"/>
  <c r="C11" i="12"/>
  <c r="D11" i="12"/>
  <c r="E11" i="12"/>
  <c r="C12" i="12"/>
  <c r="D12" i="12"/>
  <c r="E12" i="12"/>
  <c r="C13" i="12"/>
  <c r="D13" i="12"/>
  <c r="E13" i="12"/>
  <c r="C14" i="12"/>
  <c r="D14" i="12"/>
  <c r="E14" i="12"/>
  <c r="C15" i="12"/>
  <c r="D15" i="12"/>
  <c r="E15" i="12"/>
  <c r="C16" i="12"/>
  <c r="D16" i="12"/>
  <c r="E16" i="12"/>
  <c r="C17" i="12"/>
  <c r="D17" i="12"/>
  <c r="E17" i="12"/>
  <c r="C18" i="12"/>
  <c r="D18" i="12"/>
  <c r="E18" i="12"/>
  <c r="C19" i="12"/>
  <c r="D19" i="12"/>
  <c r="E19" i="12"/>
  <c r="C20" i="12"/>
  <c r="D20" i="12"/>
  <c r="E20" i="12"/>
  <c r="C21" i="12"/>
  <c r="D21" i="12"/>
  <c r="E21" i="12"/>
  <c r="C22" i="12"/>
  <c r="D22" i="12"/>
  <c r="E22" i="12"/>
  <c r="C23" i="12"/>
  <c r="D23" i="12"/>
  <c r="E23" i="12"/>
  <c r="C24" i="12"/>
  <c r="D24" i="12"/>
  <c r="E24" i="12"/>
  <c r="C25" i="12"/>
  <c r="D25" i="12"/>
  <c r="E25" i="12"/>
  <c r="C26" i="12"/>
  <c r="D26" i="12"/>
  <c r="E26" i="12"/>
  <c r="C27" i="12"/>
  <c r="D27" i="12"/>
  <c r="E27" i="12"/>
  <c r="C28" i="12"/>
  <c r="D28" i="12"/>
  <c r="E28" i="12"/>
  <c r="C29" i="12"/>
  <c r="D29" i="12"/>
  <c r="E29" i="12"/>
  <c r="C30" i="12"/>
  <c r="D30" i="12"/>
  <c r="E30" i="12"/>
  <c r="C31" i="12"/>
  <c r="D31" i="12"/>
  <c r="E31" i="12"/>
  <c r="C32" i="12"/>
  <c r="D32" i="12"/>
  <c r="E32" i="12"/>
  <c r="C33" i="12"/>
  <c r="D33" i="12"/>
  <c r="E33" i="12"/>
  <c r="C34" i="12"/>
  <c r="D34" i="12"/>
  <c r="E34" i="12"/>
  <c r="C35" i="12"/>
  <c r="D35" i="12"/>
  <c r="E35" i="12"/>
  <c r="C36" i="12"/>
  <c r="D36" i="12"/>
  <c r="E36" i="12"/>
  <c r="C37" i="12"/>
  <c r="D37" i="12"/>
  <c r="E37" i="12"/>
  <c r="C38" i="12"/>
  <c r="D38" i="12"/>
  <c r="E38" i="12"/>
  <c r="C39" i="12"/>
  <c r="D39" i="12"/>
  <c r="E39" i="12"/>
  <c r="C40" i="12"/>
  <c r="D40" i="12"/>
  <c r="E40" i="12"/>
  <c r="C41" i="12"/>
  <c r="D41" i="12"/>
  <c r="E41" i="12"/>
  <c r="C42" i="12"/>
  <c r="D42" i="12"/>
  <c r="E42" i="12"/>
  <c r="C43" i="12"/>
  <c r="D43" i="12"/>
  <c r="E43" i="12"/>
  <c r="C44" i="12"/>
  <c r="D44" i="12"/>
  <c r="E44" i="12"/>
  <c r="C45" i="12"/>
  <c r="D45" i="12"/>
  <c r="E45" i="12"/>
  <c r="C46" i="12"/>
  <c r="D46" i="12"/>
  <c r="E46" i="12"/>
  <c r="C47" i="12"/>
  <c r="D47" i="12"/>
  <c r="E47" i="12"/>
  <c r="C48" i="12"/>
  <c r="D48" i="12"/>
  <c r="E48" i="12"/>
  <c r="C49" i="12"/>
  <c r="D49" i="12"/>
  <c r="E49" i="12"/>
  <c r="C50" i="12"/>
  <c r="D50" i="12"/>
  <c r="E50" i="12"/>
  <c r="C51" i="12"/>
  <c r="D51" i="12"/>
  <c r="E51" i="12"/>
  <c r="D52" i="12"/>
  <c r="E52" i="12"/>
  <c r="C52" i="12"/>
  <c r="L52" i="12"/>
  <c r="L51" i="12"/>
  <c r="L49" i="12"/>
  <c r="L48" i="12"/>
  <c r="L47" i="12"/>
  <c r="L44" i="12"/>
  <c r="L40" i="12"/>
  <c r="C5" i="12"/>
  <c r="A4" i="12"/>
  <c r="C5" i="1"/>
  <c r="B1" i="8"/>
  <c r="A3" i="8" l="1"/>
  <c r="A4" i="1" l="1"/>
</calcChain>
</file>

<file path=xl/sharedStrings.xml><?xml version="1.0" encoding="utf-8"?>
<sst xmlns="http://schemas.openxmlformats.org/spreadsheetml/2006/main" count="392" uniqueCount="121">
  <si>
    <t>Dénomination des produits</t>
  </si>
  <si>
    <t>OUI</t>
  </si>
  <si>
    <t>NON</t>
  </si>
  <si>
    <t>Remise sur le catalogue</t>
  </si>
  <si>
    <t>NB : un catalogue pour les produits non listés au BPU et ayant trait à l'objet du lot doit impérativement être fourni dans l'offre</t>
  </si>
  <si>
    <t>% de remise</t>
  </si>
  <si>
    <t>Nom du fournisseur:</t>
  </si>
  <si>
    <t>kg</t>
  </si>
  <si>
    <t>ligne</t>
  </si>
  <si>
    <t>UNITE
(litre, kilogramme...)</t>
  </si>
  <si>
    <r>
      <t xml:space="preserve">conditionnement proposé
</t>
    </r>
    <r>
      <rPr>
        <sz val="11"/>
        <color rgb="FFFF0000"/>
        <rFont val="Calibri"/>
        <family val="2"/>
        <scheme val="minor"/>
      </rPr>
      <t>UNIQUEMENT SI DIFFÉRENT</t>
    </r>
  </si>
  <si>
    <r>
      <t xml:space="preserve">Dénomination des produits
</t>
    </r>
    <r>
      <rPr>
        <sz val="11"/>
        <color rgb="FFFF0000"/>
        <rFont val="Calibri"/>
        <family val="2"/>
        <scheme val="minor"/>
      </rPr>
      <t>UNIQUEMENT SI DIFFÉRENT</t>
    </r>
  </si>
  <si>
    <t>TOTAL</t>
  </si>
  <si>
    <t xml:space="preserve">code article du produit </t>
  </si>
  <si>
    <t>Remise sur catalogue par  typologie d'article:</t>
  </si>
  <si>
    <t>bio</t>
  </si>
  <si>
    <t>(exemple : omelette ,laitage en seau,  œufs liquides…)</t>
  </si>
  <si>
    <t xml:space="preserve">JAUNE OEUF LIQUIDE 1KG </t>
  </si>
  <si>
    <t>BEURRE MICROPAIN 10G</t>
  </si>
  <si>
    <t>ST PAULIN PI 30GX100</t>
  </si>
  <si>
    <t>KG</t>
  </si>
  <si>
    <t>PLATEAU</t>
  </si>
  <si>
    <r>
      <rPr>
        <sz val="10"/>
        <rFont val="Calibri"/>
        <family val="1"/>
      </rPr>
      <t>YAOURT GOURMAND NOIX DE COCO 150G 2X6</t>
    </r>
  </si>
  <si>
    <r>
      <rPr>
        <sz val="10"/>
        <rFont val="Calibri"/>
        <family val="1"/>
      </rPr>
      <t>YAHOURT GOURMAND ANANAS PASSION 150GX2X6</t>
    </r>
  </si>
  <si>
    <r>
      <rPr>
        <sz val="10"/>
        <rFont val="Calibri"/>
        <family val="1"/>
      </rPr>
      <t>PLATEAU 5 FROMAGES  15pers</t>
    </r>
  </si>
  <si>
    <r>
      <rPr>
        <sz val="10"/>
        <rFont val="Calibri"/>
        <family val="1"/>
      </rPr>
      <t>PARMIGIANO REGG AOP PETALE 26% 500G</t>
    </r>
  </si>
  <si>
    <t xml:space="preserve">OEUF POCHE 43/53 SEAU X75 OVIPAC </t>
  </si>
  <si>
    <t xml:space="preserve">YAOURT PANACHE VELOUTE AU FRUIT 125GX8) </t>
  </si>
  <si>
    <t xml:space="preserve">CREME UHT 35% 1L </t>
  </si>
  <si>
    <t xml:space="preserve">FROMAGE FRAIS BATTU 3.1% 5KG </t>
  </si>
  <si>
    <t xml:space="preserve">YAOURT BIO NATURE L ENTIER 125GX4 </t>
  </si>
  <si>
    <t>OEUF ECALE 43/53 SEAU X150</t>
  </si>
  <si>
    <t xml:space="preserve">YAOURT GOURMAND PÊCHE 150G 2X6 </t>
  </si>
  <si>
    <t>YAOURT GOURMAND FRAISE 150G 2X6</t>
  </si>
  <si>
    <t xml:space="preserve">YAOURT GOURMAND mandarine citron vert 150G 2X6 </t>
  </si>
  <si>
    <t>CREME FRAICHE 15% LEGERE 5L</t>
  </si>
  <si>
    <t xml:space="preserve">OEUF LIQUIDE ENTIER 1K </t>
  </si>
  <si>
    <t>CAMEMBERT PORTION 30G</t>
  </si>
  <si>
    <t>YAOURT GOURMAND FIGUE TOURNESOL PAVOT 150G 2x6</t>
  </si>
  <si>
    <t>FROMAGE FRAIS 0% 100G</t>
  </si>
  <si>
    <t>FROMAGE FRAI AIL ET FINE HERBE SPECIAL CUISINE AFH 20% 1KG</t>
  </si>
  <si>
    <t>BEURRE PAST.MOTTE 5K</t>
  </si>
  <si>
    <t xml:space="preserve">MIMOLETTE PI 30GX100 </t>
  </si>
  <si>
    <t xml:space="preserve">OMELETTE AUBERGINE PARMESAN 135GX8 </t>
  </si>
  <si>
    <t>MARQUE</t>
  </si>
  <si>
    <t>PIECE</t>
  </si>
  <si>
    <t>LITRE</t>
  </si>
  <si>
    <t>SOJA FRUIT MIXE 100G</t>
  </si>
  <si>
    <t>ST NECTAIRE LAIT.AOP  1Kg8</t>
  </si>
  <si>
    <t>SOJA VANILLE 100G</t>
  </si>
  <si>
    <t>MOZZARELLA CERISE 8G 20% SEAU 500G</t>
  </si>
  <si>
    <t>BLEU AUVERGNE AOP 30% 1/2 1K25</t>
  </si>
  <si>
    <t>MASCARPONE 42% 500G</t>
  </si>
  <si>
    <t xml:space="preserve">LAIT UHT 1/2 ECR 1L </t>
  </si>
  <si>
    <t>BRIE 25% 3Kg</t>
  </si>
  <si>
    <t xml:space="preserve"> LIEGEOIS CHOCOLAT 100G</t>
  </si>
  <si>
    <t>BLANC OEUF LIQUIDE 1KG</t>
  </si>
  <si>
    <t>piece</t>
  </si>
  <si>
    <t>PLATEAU 7 FROMAGES pour 25 pers</t>
  </si>
  <si>
    <t>litre</t>
  </si>
  <si>
    <t>1kg8</t>
  </si>
  <si>
    <t>7 pieces</t>
  </si>
  <si>
    <t>seau de 500g</t>
  </si>
  <si>
    <t>bidon 1 kg</t>
  </si>
  <si>
    <t>piece de 1kg250</t>
  </si>
  <si>
    <t>pot de 500g</t>
  </si>
  <si>
    <t>6 litres</t>
  </si>
  <si>
    <t>pot de 1kg650</t>
  </si>
  <si>
    <t>brie 3 kg</t>
  </si>
  <si>
    <t>4 pots</t>
  </si>
  <si>
    <t>24 pots</t>
  </si>
  <si>
    <t>prix / UNITE</t>
  </si>
  <si>
    <t>CONDITIONNEMENT ACTUEL</t>
  </si>
  <si>
    <t>SEAU DE 75</t>
  </si>
  <si>
    <t>seau de 5 kg</t>
  </si>
  <si>
    <t>PAR 48 pots</t>
  </si>
  <si>
    <t>PAR 16 POTS</t>
  </si>
  <si>
    <t>PAR 12 POTS</t>
  </si>
  <si>
    <t>SEAU DE 150</t>
  </si>
  <si>
    <t>SEAU DE 5 KG</t>
  </si>
  <si>
    <t>BIDON</t>
  </si>
  <si>
    <t>CAMEMBERT PORTION 30G bio</t>
  </si>
  <si>
    <t>COFFRET DE 8 PORTIONS</t>
  </si>
  <si>
    <t>PAR 48 POTS</t>
  </si>
  <si>
    <t>CARTON DE 4 BACS</t>
  </si>
  <si>
    <t>COFFRET DE 100</t>
  </si>
  <si>
    <t>MOTTE DE 5 KG</t>
  </si>
  <si>
    <t>COLIS DE 102</t>
  </si>
  <si>
    <t>BOITE DE 1 KG</t>
  </si>
  <si>
    <t>135G * 8</t>
  </si>
  <si>
    <t>500 GR</t>
  </si>
  <si>
    <t>PAR 100</t>
  </si>
  <si>
    <t>cantal 30 gr x100</t>
  </si>
  <si>
    <t xml:space="preserve">TOMME  IGP 30GX100 </t>
  </si>
  <si>
    <t>saint nectaire aop 30 gr x100</t>
  </si>
  <si>
    <t>bleu 30 gr x100</t>
  </si>
  <si>
    <t>compté AOP 30grx100</t>
  </si>
  <si>
    <t xml:space="preserve">EMMENTAL  30GX100 </t>
  </si>
  <si>
    <t xml:space="preserve">Prix en euros HT par conditionnement proposé 
</t>
  </si>
  <si>
    <t>remarque / egalim</t>
  </si>
  <si>
    <t>aop</t>
  </si>
  <si>
    <t>AOP</t>
  </si>
  <si>
    <t>fromge a tartiner nature  CREAM CHEESE 21.5% 1.65KG phila</t>
  </si>
  <si>
    <t>lot 7. Beurre, œuf, fromage</t>
  </si>
  <si>
    <t>MARCHE N° MX25-111</t>
  </si>
  <si>
    <t>Fiche technique demandée</t>
  </si>
  <si>
    <t>Fromage blanc fondu au lait de vache pasteurisé et à la crème PROFESSIONNEL BLOC 34% 1K K.RI</t>
  </si>
  <si>
    <t>x</t>
  </si>
  <si>
    <t>xxxxxxxxxxxxxxxxxxxxxxxxxxxxxx</t>
  </si>
  <si>
    <t>💡 Consignes de saisie du Bordereau des Prix Unitaires (BPU)</t>
  </si>
  <si>
    <r>
      <rPr>
        <i/>
        <sz val="12"/>
        <rFont val="Calibri"/>
        <family val="2"/>
        <scheme val="minor"/>
      </rPr>
      <t>Pour garantir la conformité de votre offre, veuillez respecter strictement les règles de remplissage suivantes :</t>
    </r>
    <r>
      <rPr>
        <b/>
        <sz val="12"/>
        <rFont val="Calibri"/>
        <family val="2"/>
        <scheme val="minor"/>
      </rPr>
      <t xml:space="preserve">
1. Remplissage des colonnes du BPU
</t>
    </r>
    <r>
      <rPr>
        <b/>
        <sz val="12"/>
        <color rgb="FF0000FF"/>
        <rFont val="Calibri"/>
        <family val="2"/>
        <scheme val="minor"/>
      </rPr>
      <t xml:space="preserve">    </t>
    </r>
    <r>
      <rPr>
        <sz val="12"/>
        <color rgb="FF0000FF"/>
        <rFont val="Calibri"/>
        <family val="2"/>
        <scheme val="minor"/>
      </rPr>
      <t xml:space="preserve">Dénomination des produits </t>
    </r>
    <r>
      <rPr>
        <sz val="12"/>
        <rFont val="Calibri"/>
        <family val="2"/>
        <scheme val="minor"/>
      </rPr>
      <t xml:space="preserve">: À compléter uniquement si le produit que vous proposez diffère de la référence demandée. Dans ce cas, la Fiche Technique (FT) correspondante doit impérativement être jointe à votre offre.
</t>
    </r>
    <r>
      <rPr>
        <sz val="12"/>
        <color rgb="FF0000FF"/>
        <rFont val="Calibri"/>
        <family val="2"/>
        <scheme val="minor"/>
      </rPr>
      <t xml:space="preserve">    Code Produit</t>
    </r>
    <r>
      <rPr>
        <sz val="12"/>
        <rFont val="Calibri"/>
        <family val="2"/>
        <scheme val="minor"/>
      </rPr>
      <t xml:space="preserve"> : Indiquez votre référence interne pour faciliter les futures commandes.
</t>
    </r>
    <r>
      <rPr>
        <sz val="12"/>
        <color rgb="FF0000FF"/>
        <rFont val="Calibri"/>
        <family val="2"/>
        <scheme val="minor"/>
      </rPr>
      <t xml:space="preserve">    Conditionnement proposé</t>
    </r>
    <r>
      <rPr>
        <sz val="12"/>
        <rFont val="Calibri"/>
        <family val="2"/>
        <scheme val="minor"/>
      </rPr>
      <t xml:space="preserve"> : À remplir uniquement s'il est différent de celui proposé
</t>
    </r>
    <r>
      <rPr>
        <sz val="12"/>
        <color rgb="FF0000FF"/>
        <rFont val="Calibri"/>
        <family val="2"/>
        <scheme val="minor"/>
      </rPr>
      <t xml:space="preserve">    Prix Unitaire (PU) HT</t>
    </r>
    <r>
      <rPr>
        <sz val="12"/>
        <rFont val="Calibri"/>
        <family val="2"/>
        <scheme val="minor"/>
      </rPr>
      <t xml:space="preserve"> : Indiquez le prix en euros hors taxes, rapporté à la colone unité (kg,litre , piéce)
</t>
    </r>
    <r>
      <rPr>
        <sz val="12"/>
        <color rgb="FF0000FF"/>
        <rFont val="Calibri"/>
        <family val="2"/>
        <scheme val="minor"/>
      </rPr>
      <t xml:space="preserve">    Conditionnement proposé </t>
    </r>
    <r>
      <rPr>
        <sz val="12"/>
        <rFont val="Calibri"/>
        <family val="2"/>
        <scheme val="minor"/>
      </rPr>
      <t xml:space="preserve">: À remplir uniquement s'il est différent de celui proposé.
</t>
    </r>
    <r>
      <rPr>
        <sz val="12"/>
        <color rgb="FF0000FF"/>
        <rFont val="Calibri"/>
        <family val="2"/>
        <scheme val="minor"/>
      </rPr>
      <t xml:space="preserve">    Marque</t>
    </r>
    <r>
      <rPr>
        <sz val="12"/>
        <rFont val="Calibri"/>
        <family val="2"/>
        <scheme val="minor"/>
      </rPr>
      <t xml:space="preserve"> : À préciser dès que cela est pertinent pour l'identification du produit.
</t>
    </r>
    <r>
      <rPr>
        <sz val="12"/>
        <color rgb="FF0000FF"/>
        <rFont val="Calibri"/>
        <family val="2"/>
        <scheme val="minor"/>
      </rPr>
      <t xml:space="preserve">    Prix par Conditionnement  (PU) HT</t>
    </r>
    <r>
      <rPr>
        <sz val="12"/>
        <rFont val="Calibri"/>
        <family val="2"/>
        <scheme val="minor"/>
      </rPr>
      <t xml:space="preserve"> : Indiquez le prix en euros hors taxes, rapporté à la colone G ou H
</t>
    </r>
    <r>
      <rPr>
        <b/>
        <sz val="12"/>
        <rFont val="Calibri"/>
        <family val="2"/>
        <scheme val="minor"/>
      </rPr>
      <t xml:space="preserve">    [!IMPORTANT</t>
    </r>
    <r>
      <rPr>
        <sz val="12"/>
        <rFont val="Calibri"/>
        <family val="2"/>
        <scheme val="minor"/>
      </rPr>
      <t xml:space="preserve">]
</t>
    </r>
    <r>
      <rPr>
        <sz val="12"/>
        <color rgb="FF0000FF"/>
        <rFont val="Calibri"/>
        <family val="2"/>
        <scheme val="minor"/>
      </rPr>
      <t xml:space="preserve">    Devis Quantitatif Estimatif (DQE)</t>
    </r>
    <r>
      <rPr>
        <sz val="12"/>
        <rFont val="Calibri"/>
        <family val="2"/>
        <scheme val="minor"/>
      </rPr>
      <t xml:space="preserve"> :  Il se complétera automatiquement à partir des données saisies dans le BPU.</t>
    </r>
    <r>
      <rPr>
        <b/>
        <sz val="12"/>
        <rFont val="Calibri"/>
        <family val="2"/>
        <scheme val="minor"/>
      </rPr>
      <t xml:space="preserve">
2. Application des Taux de Remise (Onglet dédié)
</t>
    </r>
    <r>
      <rPr>
        <sz val="12"/>
        <rFont val="Calibri"/>
        <family val="2"/>
        <scheme val="minor"/>
      </rPr>
      <t xml:space="preserve">Dans l’onglet «  Remise », vous devez indiquer les remises applicables pour les produits hors  BPU :
    Deux options possibles : Appliquer un taux par typologie d'article ou un taux de remise global.
</t>
    </r>
    <r>
      <rPr>
        <b/>
        <sz val="12"/>
        <rFont val="Calibri"/>
        <family val="2"/>
        <scheme val="minor"/>
      </rPr>
      <t xml:space="preserve">    Méthode de notation : </t>
    </r>
    <r>
      <rPr>
        <sz val="12"/>
        <rFont val="Calibri"/>
        <family val="2"/>
        <scheme val="minor"/>
      </rPr>
      <t>Attention, l'évaluation du critère "prix" sur ces remises s'effectuera via un panier caché. 
                                           Ce panier est composé d'articles qui ne figurent pas dans le BPU  afin de tester la compétitivité réelle de vos remises.</t>
    </r>
  </si>
  <si>
    <t>BPU</t>
  </si>
  <si>
    <t>QUANTITÉ UNITE</t>
  </si>
  <si>
    <t>PAR 4 POTS</t>
  </si>
  <si>
    <t>SEAU</t>
  </si>
  <si>
    <t>CAMEMBERT PORTION 30G X8</t>
  </si>
  <si>
    <t>COFFRET</t>
  </si>
  <si>
    <t>BAC</t>
  </si>
  <si>
    <t>COLIS</t>
  </si>
  <si>
    <t>X</t>
  </si>
  <si>
    <t>PARMIGIANO REGG AOP PETALE 26% 500G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</si>
</sst>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28"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0"/>
      <name val="Arial"/>
      <family val="2"/>
    </font>
    <font>
      <sz val="12"/>
      <name val="Wingdings 3"/>
      <family val="1"/>
      <charset val="2"/>
    </font>
    <font>
      <b/>
      <sz val="12"/>
      <name val="Calibri"/>
      <family val="2"/>
      <scheme val="minor"/>
    </font>
    <font>
      <sz val="12"/>
      <color theme="1"/>
      <name val="Calibri"/>
      <family val="2"/>
      <scheme val="minor"/>
    </font>
    <font>
      <sz val="12"/>
      <name val="Calibri"/>
      <family val="2"/>
      <scheme val="minor"/>
    </font>
    <font>
      <sz val="11"/>
      <color rgb="FF0000FF"/>
      <name val="Calibri"/>
      <family val="2"/>
      <scheme val="minor"/>
    </font>
    <font>
      <sz val="11"/>
      <color rgb="FFFF0000"/>
      <name val="Calibri"/>
      <family val="2"/>
      <scheme val="minor"/>
    </font>
    <font>
      <b/>
      <sz val="14"/>
      <name val="Calibri"/>
      <family val="2"/>
      <scheme val="minor"/>
    </font>
    <font>
      <b/>
      <sz val="16"/>
      <name val="Calibri"/>
      <family val="2"/>
      <scheme val="minor"/>
    </font>
    <font>
      <b/>
      <sz val="14"/>
      <color rgb="FF0000FF"/>
      <name val="Calibri"/>
      <family val="2"/>
      <scheme val="minor"/>
    </font>
    <font>
      <b/>
      <sz val="18"/>
      <color rgb="FF0000FF"/>
      <name val="Calibri"/>
      <family val="2"/>
      <scheme val="minor"/>
    </font>
    <font>
      <sz val="14"/>
      <name val="Calibri"/>
      <family val="2"/>
      <scheme val="minor"/>
    </font>
    <font>
      <b/>
      <sz val="14"/>
      <color theme="1"/>
      <name val="Calibri"/>
      <family val="2"/>
      <scheme val="minor"/>
    </font>
    <font>
      <b/>
      <sz val="16"/>
      <color theme="1"/>
      <name val="Calibri"/>
      <family val="2"/>
      <scheme val="minor"/>
    </font>
    <font>
      <sz val="10"/>
      <name val="Calibri"/>
      <family val="2"/>
    </font>
    <font>
      <sz val="10"/>
      <name val="Calibri"/>
      <family val="1"/>
    </font>
    <font>
      <b/>
      <sz val="10"/>
      <color rgb="FF000000"/>
      <name val="Calibri"/>
      <family val="2"/>
    </font>
    <font>
      <sz val="10"/>
      <color theme="9" tint="-0.249977111117893"/>
      <name val="Calibri"/>
      <family val="1"/>
    </font>
    <font>
      <b/>
      <sz val="16"/>
      <color rgb="FF0000FF"/>
      <name val="Calibri"/>
      <family val="2"/>
      <scheme val="minor"/>
    </font>
    <font>
      <i/>
      <sz val="12"/>
      <name val="Calibri"/>
      <family val="2"/>
      <scheme val="minor"/>
    </font>
    <font>
      <b/>
      <sz val="12"/>
      <color rgb="FF0000FF"/>
      <name val="Calibri"/>
      <family val="2"/>
      <scheme val="minor"/>
    </font>
    <font>
      <sz val="12"/>
      <color rgb="FF0000FF"/>
      <name val="Calibri"/>
      <family val="2"/>
      <scheme val="minor"/>
    </font>
    <font>
      <sz val="10"/>
      <color theme="9"/>
      <name val="Calibri"/>
      <family val="2"/>
    </font>
  </fonts>
  <fills count="10">
    <fill>
      <patternFill patternType="none"/>
    </fill>
    <fill>
      <patternFill patternType="gray125"/>
    </fill>
    <fill>
      <patternFill patternType="solid">
        <fgColor theme="8" tint="0.59999389629810485"/>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999999"/>
      </left>
      <right/>
      <top style="hair">
        <color auto="1"/>
      </top>
      <bottom style="hair">
        <color auto="1"/>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rgb="FF999999"/>
      </left>
      <right/>
      <top style="thin">
        <color rgb="FF999999"/>
      </top>
      <bottom/>
      <diagonal/>
    </border>
    <border>
      <left style="thin">
        <color indexed="64"/>
      </left>
      <right/>
      <top style="thin">
        <color indexed="64"/>
      </top>
      <bottom/>
      <diagonal/>
    </border>
    <border>
      <left style="thin">
        <color rgb="FF000000"/>
      </left>
      <right style="thin">
        <color rgb="FFD9D9D9"/>
      </right>
      <top/>
      <bottom/>
      <diagonal/>
    </border>
    <border>
      <left style="thin">
        <color rgb="FFD9D9D9"/>
      </left>
      <right style="thin">
        <color rgb="FFD9D9D9"/>
      </right>
      <top style="thin">
        <color rgb="FFD9D9D9"/>
      </top>
      <bottom style="thin">
        <color rgb="FFD9D9D9"/>
      </bottom>
      <diagonal/>
    </border>
    <border>
      <left style="thin">
        <color rgb="FF999999"/>
      </left>
      <right/>
      <top style="hair">
        <color auto="1"/>
      </top>
      <bottom/>
      <diagonal/>
    </border>
    <border>
      <left style="thin">
        <color rgb="FFD9D9D9"/>
      </left>
      <right style="thin">
        <color rgb="FFD9D9D9"/>
      </right>
      <top style="thin">
        <color rgb="FFD9D9D9"/>
      </top>
      <bottom/>
      <diagonal/>
    </border>
    <border>
      <left/>
      <right style="thin">
        <color rgb="FFD9D9D9"/>
      </right>
      <top/>
      <bottom/>
      <diagonal/>
    </border>
    <border>
      <left style="thin">
        <color rgb="FFD9D9D9"/>
      </left>
      <right style="thin">
        <color rgb="FFD9D9D9"/>
      </right>
      <top/>
      <bottom/>
      <diagonal/>
    </border>
  </borders>
  <cellStyleXfs count="3">
    <xf numFmtId="0" fontId="0" fillId="0" borderId="0"/>
    <xf numFmtId="0" fontId="5" fillId="0" borderId="0" applyProtection="0"/>
    <xf numFmtId="9" fontId="2" fillId="0" borderId="0" applyFont="0" applyFill="0" applyBorder="0" applyAlignment="0" applyProtection="0"/>
  </cellStyleXfs>
  <cellXfs count="56">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xf>
    <xf numFmtId="0" fontId="0" fillId="2" borderId="1" xfId="0" applyFill="1" applyBorder="1" applyAlignment="1">
      <alignment horizontal="center" vertical="center" wrapText="1"/>
    </xf>
    <xf numFmtId="0" fontId="0" fillId="2" borderId="1" xfId="0" applyFill="1" applyBorder="1" applyAlignment="1">
      <alignment horizontal="center"/>
    </xf>
    <xf numFmtId="0" fontId="8" fillId="0" borderId="0" xfId="0" applyFont="1"/>
    <xf numFmtId="0" fontId="7"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0" fillId="0" borderId="0" xfId="0" applyAlignment="1">
      <alignment vertical="top" wrapText="1"/>
    </xf>
    <xf numFmtId="0" fontId="8" fillId="0" borderId="0" xfId="0" applyFont="1" applyAlignment="1">
      <alignment vertical="center" wrapText="1"/>
    </xf>
    <xf numFmtId="0" fontId="9" fillId="0" borderId="0" xfId="0" applyFont="1" applyAlignment="1">
      <alignment vertical="center" wrapText="1"/>
    </xf>
    <xf numFmtId="0" fontId="6" fillId="0" borderId="0" xfId="1" applyFont="1" applyAlignment="1">
      <alignment horizontal="center" vertical="top" wrapText="1"/>
    </xf>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6" fillId="0" borderId="1" xfId="0" applyFont="1" applyBorder="1" applyAlignment="1">
      <alignment horizontal="right" vertical="center" wrapText="1"/>
    </xf>
    <xf numFmtId="0" fontId="17" fillId="0" borderId="0" xfId="0" applyFont="1" applyAlignment="1">
      <alignment horizontal="center"/>
    </xf>
    <xf numFmtId="0" fontId="17" fillId="0" borderId="0" xfId="0" applyFont="1" applyAlignment="1">
      <alignment horizontal="right"/>
    </xf>
    <xf numFmtId="0" fontId="0" fillId="2" borderId="0" xfId="0" applyFill="1" applyAlignment="1">
      <alignment horizontal="center" vertical="center" wrapText="1"/>
    </xf>
    <xf numFmtId="164" fontId="0" fillId="5" borderId="3" xfId="0" applyNumberFormat="1" applyFill="1" applyBorder="1" applyAlignment="1">
      <alignment horizontal="center"/>
    </xf>
    <xf numFmtId="0" fontId="0" fillId="3" borderId="4" xfId="0" applyFill="1" applyBorder="1" applyAlignment="1">
      <alignment horizontal="center" vertical="center" wrapText="1"/>
    </xf>
    <xf numFmtId="165" fontId="15" fillId="0" borderId="1" xfId="2" applyNumberFormat="1" applyFont="1" applyFill="1" applyBorder="1" applyAlignment="1">
      <alignment horizontal="center" vertical="center"/>
    </xf>
    <xf numFmtId="0" fontId="0" fillId="0" borderId="5" xfId="0" applyBorder="1"/>
    <xf numFmtId="164" fontId="10" fillId="0" borderId="3" xfId="0" applyNumberFormat="1" applyFont="1" applyBorder="1"/>
    <xf numFmtId="0" fontId="0" fillId="7" borderId="1" xfId="0" applyFill="1" applyBorder="1" applyAlignment="1">
      <alignment horizontal="center" vertical="center" wrapText="1"/>
    </xf>
    <xf numFmtId="0" fontId="0" fillId="0" borderId="6" xfId="0" applyBorder="1" applyAlignment="1">
      <alignment horizontal="left"/>
    </xf>
    <xf numFmtId="0" fontId="18" fillId="0" borderId="0" xfId="0" applyFont="1" applyAlignment="1">
      <alignment horizontal="right"/>
    </xf>
    <xf numFmtId="0" fontId="19" fillId="0" borderId="8" xfId="0" applyFont="1" applyBorder="1" applyAlignment="1">
      <alignment horizontal="center" vertical="top" wrapText="1"/>
    </xf>
    <xf numFmtId="0" fontId="0" fillId="3" borderId="1" xfId="0" applyFill="1" applyBorder="1" applyAlignment="1">
      <alignment horizontal="center" vertical="center" wrapText="1"/>
    </xf>
    <xf numFmtId="0" fontId="0" fillId="8" borderId="7" xfId="0" applyFill="1" applyBorder="1" applyAlignment="1">
      <alignment horizontal="center" vertical="center" wrapText="1"/>
    </xf>
    <xf numFmtId="164" fontId="0" fillId="0" borderId="5" xfId="0" applyNumberFormat="1" applyBorder="1" applyAlignment="1">
      <alignment horizontal="center"/>
    </xf>
    <xf numFmtId="0" fontId="20" fillId="0" borderId="8" xfId="0" applyFont="1" applyBorder="1" applyAlignment="1">
      <alignment horizontal="center" vertical="top" wrapText="1"/>
    </xf>
    <xf numFmtId="1" fontId="21" fillId="0" borderId="9" xfId="0" applyNumberFormat="1" applyFont="1" applyBorder="1" applyAlignment="1">
      <alignment horizontal="right" vertical="top" shrinkToFit="1"/>
    </xf>
    <xf numFmtId="164" fontId="0" fillId="5" borderId="10" xfId="0" applyNumberFormat="1" applyFill="1" applyBorder="1" applyAlignment="1">
      <alignment horizontal="center"/>
    </xf>
    <xf numFmtId="1" fontId="21" fillId="0" borderId="11" xfId="0" applyNumberFormat="1" applyFont="1" applyBorder="1" applyAlignment="1">
      <alignment horizontal="right" vertical="top" shrinkToFit="1"/>
    </xf>
    <xf numFmtId="0" fontId="19" fillId="9" borderId="9" xfId="0" applyFont="1" applyFill="1" applyBorder="1" applyAlignment="1">
      <alignment horizontal="right" vertical="center" wrapText="1"/>
    </xf>
    <xf numFmtId="0" fontId="20" fillId="9" borderId="9" xfId="0" applyFont="1" applyFill="1" applyBorder="1" applyAlignment="1">
      <alignment horizontal="right" vertical="center" wrapText="1"/>
    </xf>
    <xf numFmtId="0" fontId="22" fillId="0" borderId="8" xfId="0" applyFont="1" applyBorder="1" applyAlignment="1">
      <alignment horizontal="center" vertical="top" wrapText="1"/>
    </xf>
    <xf numFmtId="0" fontId="20" fillId="0" borderId="12" xfId="0" applyFont="1" applyBorder="1" applyAlignment="1">
      <alignment horizontal="center" vertical="top" wrapText="1"/>
    </xf>
    <xf numFmtId="164" fontId="0" fillId="0" borderId="5" xfId="0" applyNumberFormat="1" applyBorder="1"/>
    <xf numFmtId="0" fontId="0" fillId="6" borderId="0" xfId="0" applyFill="1" applyAlignment="1">
      <alignment horizontal="center" vertical="center" wrapText="1"/>
    </xf>
    <xf numFmtId="0" fontId="23" fillId="0" borderId="0" xfId="0" applyFont="1" applyAlignment="1">
      <alignment horizontal="left"/>
    </xf>
    <xf numFmtId="0" fontId="19" fillId="9" borderId="9" xfId="0" applyFont="1" applyFill="1" applyBorder="1" applyAlignment="1">
      <alignment horizontal="center" vertical="center" wrapText="1"/>
    </xf>
    <xf numFmtId="1" fontId="21" fillId="0" borderId="13" xfId="0" applyNumberFormat="1" applyFont="1" applyBorder="1" applyAlignment="1">
      <alignment horizontal="right" vertical="top" shrinkToFit="1"/>
    </xf>
    <xf numFmtId="164" fontId="10" fillId="0" borderId="6" xfId="0" applyNumberFormat="1" applyFont="1" applyBorder="1" applyAlignment="1">
      <alignment horizontal="right"/>
    </xf>
    <xf numFmtId="0" fontId="27" fillId="0" borderId="8" xfId="0" applyFont="1" applyBorder="1" applyAlignment="1">
      <alignment horizontal="center" vertical="top" wrapText="1"/>
    </xf>
    <xf numFmtId="0" fontId="27" fillId="0" borderId="12" xfId="0" applyFont="1" applyBorder="1" applyAlignment="1">
      <alignment horizontal="center" vertical="top" wrapText="1"/>
    </xf>
    <xf numFmtId="0" fontId="17" fillId="0" borderId="0" xfId="0" applyFont="1" applyAlignment="1">
      <alignment horizontal="left" wrapText="1"/>
    </xf>
    <xf numFmtId="0" fontId="1" fillId="0" borderId="0" xfId="0" applyFont="1" applyAlignment="1">
      <alignment horizontal="left" wrapText="1"/>
    </xf>
    <xf numFmtId="0" fontId="14" fillId="0" borderId="0" xfId="0" applyFont="1" applyAlignment="1">
      <alignment horizontal="left"/>
    </xf>
    <xf numFmtId="0" fontId="13" fillId="0" borderId="0" xfId="0" applyFont="1" applyAlignment="1">
      <alignment horizontal="center" vertical="center" wrapText="1"/>
    </xf>
    <xf numFmtId="0" fontId="12" fillId="0" borderId="0" xfId="0" applyFont="1" applyAlignment="1">
      <alignment horizontal="right" vertical="center" wrapText="1"/>
    </xf>
    <xf numFmtId="0" fontId="12" fillId="0" borderId="0" xfId="0" applyFont="1" applyAlignment="1">
      <alignment horizontal="left" vertical="center" wrapText="1"/>
    </xf>
    <xf numFmtId="0" fontId="7" fillId="0" borderId="0" xfId="0" applyFont="1" applyAlignment="1">
      <alignment horizontal="left" vertical="center" wrapText="1"/>
    </xf>
    <xf numFmtId="0" fontId="17" fillId="0" borderId="0" xfId="0" applyFont="1" applyAlignment="1">
      <alignment horizontal="center"/>
    </xf>
  </cellXfs>
  <cellStyles count="3">
    <cellStyle name="Normal" xfId="0" builtinId="0"/>
    <cellStyle name="Normal_LOT 1" xfId="1" xr:uid="{00000000-0005-0000-0000-000002000000}"/>
    <cellStyle name="Pourcentage 2" xfId="2" xr:uid="{00000000-0005-0000-0000-000004000000}"/>
  </cellStyles>
  <dxfs count="11">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9525</xdr:colOff>
      <xdr:row>0</xdr:row>
      <xdr:rowOff>19050</xdr:rowOff>
    </xdr:from>
    <xdr:to>
      <xdr:col>13</xdr:col>
      <xdr:colOff>467200</xdr:colOff>
      <xdr:row>1</xdr:row>
      <xdr:rowOff>114300</xdr:rowOff>
    </xdr:to>
    <xdr:pic>
      <xdr:nvPicPr>
        <xdr:cNvPr id="4" name="Image 3">
          <a:extLst>
            <a:ext uri="{FF2B5EF4-FFF2-40B4-BE49-F238E27FC236}">
              <a16:creationId xmlns:a16="http://schemas.microsoft.com/office/drawing/2014/main" id="{439491FE-5831-4602-B70B-571BE83C0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53750" y="19050"/>
          <a:ext cx="2753200" cy="1171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xdr:colOff>
      <xdr:row>0</xdr:row>
      <xdr:rowOff>38100</xdr:rowOff>
    </xdr:from>
    <xdr:to>
      <xdr:col>3</xdr:col>
      <xdr:colOff>1572100</xdr:colOff>
      <xdr:row>2</xdr:row>
      <xdr:rowOff>95250</xdr:rowOff>
    </xdr:to>
    <xdr:pic>
      <xdr:nvPicPr>
        <xdr:cNvPr id="4" name="Image 3">
          <a:extLst>
            <a:ext uri="{FF2B5EF4-FFF2-40B4-BE49-F238E27FC236}">
              <a16:creationId xmlns:a16="http://schemas.microsoft.com/office/drawing/2014/main" id="{F61E99E3-AD51-4293-A267-544F4C05A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25" y="38100"/>
          <a:ext cx="2753200" cy="11715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8"/>
  <sheetViews>
    <sheetView showGridLines="0" workbookViewId="0">
      <selection activeCell="A7" sqref="A7:XFD10"/>
    </sheetView>
  </sheetViews>
  <sheetFormatPr baseColWidth="10" defaultRowHeight="15.75" x14ac:dyDescent="0.25"/>
  <cols>
    <col min="1" max="1" width="5.5703125" style="8" customWidth="1"/>
    <col min="2" max="8" width="11.5703125" style="11"/>
    <col min="9" max="9" width="30.42578125" style="11" customWidth="1"/>
    <col min="10" max="10" width="47.140625" style="11" customWidth="1"/>
    <col min="11" max="11" width="11.5703125" style="11" customWidth="1"/>
    <col min="12" max="14" width="11.42578125" style="6"/>
  </cols>
  <sheetData>
    <row r="1" spans="1:19" ht="84.75" customHeight="1" x14ac:dyDescent="0.25">
      <c r="L1" s="11"/>
      <c r="M1" s="11"/>
      <c r="N1" s="11"/>
    </row>
    <row r="2" spans="1:19" ht="21" x14ac:dyDescent="0.35">
      <c r="A2" s="51" t="s">
        <v>104</v>
      </c>
      <c r="B2" s="51"/>
      <c r="C2" s="51"/>
      <c r="D2" s="51"/>
      <c r="E2" s="51"/>
      <c r="F2" s="51"/>
      <c r="G2" s="51"/>
      <c r="H2" s="51"/>
      <c r="I2" s="27" t="s">
        <v>6</v>
      </c>
      <c r="J2" s="42" t="s">
        <v>108</v>
      </c>
      <c r="L2" s="11"/>
      <c r="M2" s="11"/>
      <c r="N2" s="11"/>
    </row>
    <row r="3" spans="1:19" ht="7.9" customHeight="1" x14ac:dyDescent="0.25">
      <c r="A3" s="9"/>
      <c r="B3" s="12"/>
      <c r="C3" s="12"/>
      <c r="D3" s="12"/>
      <c r="E3" s="12"/>
      <c r="F3" s="12"/>
      <c r="G3" s="12"/>
      <c r="H3" s="12"/>
      <c r="I3" s="12"/>
      <c r="L3" s="11"/>
      <c r="M3" s="11"/>
      <c r="N3" s="11"/>
    </row>
    <row r="4" spans="1:19" ht="15.75" customHeight="1" x14ac:dyDescent="0.25">
      <c r="A4" s="7"/>
      <c r="B4" s="52"/>
      <c r="C4" s="52"/>
      <c r="D4" s="52"/>
      <c r="E4" s="52"/>
      <c r="F4" s="52"/>
      <c r="G4" s="52"/>
      <c r="H4" s="52"/>
      <c r="I4" s="53" t="s">
        <v>103</v>
      </c>
      <c r="J4" s="53"/>
      <c r="K4" s="53"/>
      <c r="L4" s="53"/>
      <c r="M4" s="53"/>
      <c r="N4" s="53"/>
      <c r="O4" s="53"/>
    </row>
    <row r="5" spans="1:19" ht="29.25" customHeight="1" x14ac:dyDescent="0.25">
      <c r="B5" s="51" t="s">
        <v>109</v>
      </c>
      <c r="C5" s="51"/>
      <c r="D5" s="51"/>
      <c r="E5" s="51"/>
      <c r="F5" s="51"/>
      <c r="G5" s="51"/>
      <c r="H5" s="51"/>
      <c r="I5" s="51"/>
      <c r="L5" s="11"/>
      <c r="M5" s="11"/>
      <c r="N5" s="11"/>
    </row>
    <row r="6" spans="1:19" ht="325.5" customHeight="1" x14ac:dyDescent="0.25">
      <c r="A6" s="13"/>
      <c r="B6" s="54" t="s">
        <v>110</v>
      </c>
      <c r="C6" s="54"/>
      <c r="D6" s="54"/>
      <c r="E6" s="54"/>
      <c r="F6" s="54"/>
      <c r="G6" s="54"/>
      <c r="H6" s="54"/>
      <c r="I6" s="54"/>
      <c r="J6" s="54"/>
      <c r="K6" s="54"/>
      <c r="L6" s="54"/>
      <c r="M6" s="54"/>
      <c r="N6" s="54"/>
      <c r="O6" s="54"/>
      <c r="P6" s="54"/>
      <c r="Q6" s="54"/>
      <c r="R6" s="54"/>
      <c r="S6" s="54"/>
    </row>
    <row r="7" spans="1:19" x14ac:dyDescent="0.25">
      <c r="A7" s="10"/>
      <c r="L7" s="11"/>
      <c r="M7" s="11"/>
      <c r="N7" s="11"/>
    </row>
    <row r="8" spans="1:19" x14ac:dyDescent="0.25">
      <c r="L8" s="11"/>
      <c r="M8" s="11"/>
      <c r="N8" s="11"/>
    </row>
  </sheetData>
  <mergeCells count="5">
    <mergeCell ref="A2:H2"/>
    <mergeCell ref="B4:H4"/>
    <mergeCell ref="I4:O4"/>
    <mergeCell ref="B5:I5"/>
    <mergeCell ref="B6:S6"/>
  </mergeCells>
  <pageMargins left="0.70866141732283472" right="0.70866141732283472" top="0.74803149606299213" bottom="0.74803149606299213" header="0.31496062992125984" footer="0.31496062992125984"/>
  <pageSetup paperSize="9" scale="77"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4:L53"/>
  <sheetViews>
    <sheetView topLeftCell="A25" workbookViewId="0">
      <selection activeCell="B28" sqref="B1:B1048576"/>
    </sheetView>
  </sheetViews>
  <sheetFormatPr baseColWidth="10" defaultRowHeight="15" outlineLevelCol="1" x14ac:dyDescent="0.25"/>
  <cols>
    <col min="1" max="1" width="10.85546875" style="2"/>
    <col min="2" max="2" width="60.7109375" customWidth="1"/>
    <col min="3" max="3" width="28.42578125" customWidth="1" outlineLevel="1"/>
    <col min="4" max="4" width="16.5703125" customWidth="1" outlineLevel="1"/>
    <col min="5" max="5" width="19.5703125" style="2" customWidth="1" outlineLevel="1"/>
    <col min="6" max="6" width="16" style="2" customWidth="1" outlineLevel="1"/>
    <col min="7" max="8" width="21.7109375" customWidth="1" outlineLevel="1"/>
    <col min="9" max="9" width="19.85546875" customWidth="1" outlineLevel="1"/>
    <col min="10" max="10" width="11.42578125" customWidth="1" outlineLevel="1"/>
    <col min="11" max="11" width="15.28515625" customWidth="1"/>
  </cols>
  <sheetData>
    <row r="4" spans="1:12" ht="18.75" x14ac:dyDescent="0.3">
      <c r="A4" s="55" t="str">
        <f>Remise!A3</f>
        <v>lot 7. Beurre, œuf, fromage</v>
      </c>
      <c r="B4" s="55"/>
      <c r="C4" s="17" t="s">
        <v>111</v>
      </c>
      <c r="D4" s="17"/>
    </row>
    <row r="5" spans="1:12" ht="18.75" x14ac:dyDescent="0.3">
      <c r="A5" s="3"/>
      <c r="B5" s="18" t="s">
        <v>6</v>
      </c>
      <c r="C5" s="50" t="str">
        <f>'Consignes '!J2</f>
        <v>xxxxxxxxxxxxxxxxxxxxxxxxxxxxxx</v>
      </c>
      <c r="D5" s="50"/>
      <c r="E5" s="50"/>
      <c r="F5" s="50"/>
      <c r="G5" s="50"/>
      <c r="H5" s="50"/>
      <c r="I5" s="50"/>
    </row>
    <row r="6" spans="1:12" ht="30" customHeight="1" x14ac:dyDescent="0.25">
      <c r="E6"/>
      <c r="G6" s="2"/>
      <c r="H6" s="2"/>
    </row>
    <row r="7" spans="1:12" s="1" customFormat="1" ht="105" x14ac:dyDescent="0.25">
      <c r="A7" s="4" t="s">
        <v>8</v>
      </c>
      <c r="B7" s="4" t="s">
        <v>0</v>
      </c>
      <c r="C7" s="29" t="s">
        <v>11</v>
      </c>
      <c r="D7" s="19" t="s">
        <v>13</v>
      </c>
      <c r="E7" s="19" t="s">
        <v>44</v>
      </c>
      <c r="F7" s="19" t="s">
        <v>9</v>
      </c>
      <c r="G7" s="21" t="s">
        <v>71</v>
      </c>
      <c r="H7" s="21" t="s">
        <v>72</v>
      </c>
      <c r="I7" s="21" t="s">
        <v>10</v>
      </c>
      <c r="J7" s="21" t="s">
        <v>98</v>
      </c>
      <c r="K7" s="30" t="s">
        <v>99</v>
      </c>
      <c r="L7" s="41" t="s">
        <v>105</v>
      </c>
    </row>
    <row r="8" spans="1:12" x14ac:dyDescent="0.25">
      <c r="A8" s="5">
        <v>1</v>
      </c>
      <c r="B8" s="32" t="s">
        <v>26</v>
      </c>
      <c r="C8" s="26"/>
      <c r="D8" s="24"/>
      <c r="E8" s="24"/>
      <c r="F8" s="36" t="s">
        <v>20</v>
      </c>
      <c r="G8" s="31"/>
      <c r="H8" s="43" t="s">
        <v>73</v>
      </c>
      <c r="I8" s="23"/>
      <c r="J8" s="40"/>
      <c r="K8" s="23"/>
    </row>
    <row r="9" spans="1:12" x14ac:dyDescent="0.25">
      <c r="A9" s="5">
        <v>2</v>
      </c>
      <c r="B9" s="32" t="s">
        <v>27</v>
      </c>
      <c r="C9" s="26"/>
      <c r="D9" s="24"/>
      <c r="E9" s="24"/>
      <c r="F9" s="37" t="s">
        <v>45</v>
      </c>
      <c r="G9" s="31"/>
      <c r="H9" s="43" t="s">
        <v>75</v>
      </c>
      <c r="I9" s="23"/>
      <c r="J9" s="40"/>
      <c r="K9" s="23"/>
      <c r="L9" t="s">
        <v>107</v>
      </c>
    </row>
    <row r="10" spans="1:12" x14ac:dyDescent="0.25">
      <c r="A10" s="5">
        <v>3</v>
      </c>
      <c r="B10" s="32" t="s">
        <v>28</v>
      </c>
      <c r="C10" s="26"/>
      <c r="D10" s="24"/>
      <c r="E10" s="24"/>
      <c r="F10" s="37" t="s">
        <v>46</v>
      </c>
      <c r="G10" s="31"/>
      <c r="H10" s="43" t="s">
        <v>66</v>
      </c>
      <c r="I10" s="23"/>
      <c r="J10" s="40"/>
      <c r="K10" s="23"/>
    </row>
    <row r="11" spans="1:12" x14ac:dyDescent="0.25">
      <c r="A11" s="5">
        <v>4</v>
      </c>
      <c r="B11" s="32" t="s">
        <v>29</v>
      </c>
      <c r="C11" s="26"/>
      <c r="D11" s="24"/>
      <c r="E11" s="24"/>
      <c r="F11" s="37" t="s">
        <v>20</v>
      </c>
      <c r="G11" s="31"/>
      <c r="H11" s="43" t="s">
        <v>74</v>
      </c>
      <c r="I11" s="23"/>
      <c r="J11" s="40"/>
      <c r="K11" s="23"/>
    </row>
    <row r="12" spans="1:12" x14ac:dyDescent="0.25">
      <c r="A12" s="5">
        <v>5</v>
      </c>
      <c r="B12" s="32" t="s">
        <v>30</v>
      </c>
      <c r="C12" s="26"/>
      <c r="D12" s="24"/>
      <c r="E12" s="24"/>
      <c r="F12" s="37" t="s">
        <v>45</v>
      </c>
      <c r="G12" s="31"/>
      <c r="H12" s="43" t="s">
        <v>76</v>
      </c>
      <c r="I12" s="23"/>
      <c r="J12" s="40"/>
      <c r="K12" s="23" t="s">
        <v>15</v>
      </c>
      <c r="L12" t="s">
        <v>107</v>
      </c>
    </row>
    <row r="13" spans="1:12" x14ac:dyDescent="0.25">
      <c r="A13" s="5">
        <v>6</v>
      </c>
      <c r="B13" s="28" t="s">
        <v>22</v>
      </c>
      <c r="C13" s="26"/>
      <c r="D13" s="24"/>
      <c r="E13" s="24"/>
      <c r="F13" s="37" t="s">
        <v>45</v>
      </c>
      <c r="G13" s="31"/>
      <c r="H13" s="43" t="s">
        <v>77</v>
      </c>
      <c r="I13" s="23"/>
      <c r="J13" s="40"/>
      <c r="K13" s="23"/>
    </row>
    <row r="14" spans="1:12" x14ac:dyDescent="0.25">
      <c r="A14" s="5">
        <v>7</v>
      </c>
      <c r="B14" s="32" t="s">
        <v>31</v>
      </c>
      <c r="C14" s="26"/>
      <c r="D14" s="24"/>
      <c r="E14" s="24"/>
      <c r="F14" s="37" t="s">
        <v>20</v>
      </c>
      <c r="G14" s="31"/>
      <c r="H14" s="43" t="s">
        <v>78</v>
      </c>
      <c r="I14" s="23"/>
      <c r="J14" s="40"/>
      <c r="K14" s="23"/>
    </row>
    <row r="15" spans="1:12" x14ac:dyDescent="0.25">
      <c r="A15" s="5">
        <v>8</v>
      </c>
      <c r="B15" s="28" t="s">
        <v>23</v>
      </c>
      <c r="C15" s="26"/>
      <c r="D15" s="24"/>
      <c r="E15" s="24"/>
      <c r="F15" s="37" t="s">
        <v>45</v>
      </c>
      <c r="G15" s="31"/>
      <c r="H15" s="43" t="s">
        <v>77</v>
      </c>
      <c r="I15" s="23"/>
      <c r="J15" s="40"/>
      <c r="K15" s="23"/>
    </row>
    <row r="16" spans="1:12" x14ac:dyDescent="0.25">
      <c r="A16" s="5">
        <v>9</v>
      </c>
      <c r="B16" s="32" t="s">
        <v>32</v>
      </c>
      <c r="C16" s="26"/>
      <c r="D16" s="24"/>
      <c r="E16" s="24"/>
      <c r="F16" s="36" t="s">
        <v>21</v>
      </c>
      <c r="G16" s="31"/>
      <c r="H16" s="43" t="s">
        <v>77</v>
      </c>
      <c r="I16" s="23"/>
      <c r="J16" s="40"/>
      <c r="K16" s="23"/>
    </row>
    <row r="17" spans="1:12" x14ac:dyDescent="0.25">
      <c r="A17" s="5">
        <v>10</v>
      </c>
      <c r="B17" s="32" t="s">
        <v>33</v>
      </c>
      <c r="C17" s="26"/>
      <c r="D17" s="24"/>
      <c r="E17" s="24"/>
      <c r="F17" s="36" t="s">
        <v>21</v>
      </c>
      <c r="G17" s="31"/>
      <c r="H17" s="43" t="s">
        <v>77</v>
      </c>
      <c r="I17" s="23"/>
      <c r="J17" s="40"/>
      <c r="K17" s="23"/>
    </row>
    <row r="18" spans="1:12" x14ac:dyDescent="0.25">
      <c r="A18" s="5">
        <v>11</v>
      </c>
      <c r="B18" s="32" t="s">
        <v>34</v>
      </c>
      <c r="C18" s="26"/>
      <c r="D18" s="24"/>
      <c r="E18" s="24"/>
      <c r="F18" s="36" t="s">
        <v>21</v>
      </c>
      <c r="G18" s="31"/>
      <c r="H18" s="43" t="s">
        <v>77</v>
      </c>
      <c r="I18" s="23"/>
      <c r="J18" s="40"/>
      <c r="K18" s="23"/>
    </row>
    <row r="19" spans="1:12" x14ac:dyDescent="0.25">
      <c r="A19" s="5">
        <v>12</v>
      </c>
      <c r="B19" s="32" t="s">
        <v>35</v>
      </c>
      <c r="C19" s="26"/>
      <c r="D19" s="24"/>
      <c r="E19" s="24"/>
      <c r="F19" s="37" t="s">
        <v>20</v>
      </c>
      <c r="G19" s="31"/>
      <c r="H19" s="43" t="s">
        <v>79</v>
      </c>
      <c r="I19" s="23"/>
      <c r="J19" s="40"/>
      <c r="K19" s="23"/>
    </row>
    <row r="20" spans="1:12" x14ac:dyDescent="0.25">
      <c r="A20" s="5">
        <v>13</v>
      </c>
      <c r="B20" s="32" t="s">
        <v>36</v>
      </c>
      <c r="C20" s="26"/>
      <c r="D20" s="24"/>
      <c r="E20" s="24"/>
      <c r="F20" s="37" t="s">
        <v>46</v>
      </c>
      <c r="G20" s="31"/>
      <c r="H20" s="43" t="s">
        <v>80</v>
      </c>
      <c r="I20" s="23"/>
      <c r="J20" s="40"/>
      <c r="K20" s="23"/>
    </row>
    <row r="21" spans="1:12" x14ac:dyDescent="0.25">
      <c r="A21" s="5">
        <v>14</v>
      </c>
      <c r="B21" s="32" t="s">
        <v>37</v>
      </c>
      <c r="C21" s="26"/>
      <c r="D21" s="24"/>
      <c r="E21" s="24"/>
      <c r="F21" s="37" t="s">
        <v>20</v>
      </c>
      <c r="G21" s="31"/>
      <c r="H21" s="43" t="s">
        <v>82</v>
      </c>
      <c r="I21" s="23"/>
      <c r="J21" s="40"/>
      <c r="K21" s="23"/>
      <c r="L21" t="s">
        <v>107</v>
      </c>
    </row>
    <row r="22" spans="1:12" x14ac:dyDescent="0.25">
      <c r="A22" s="5"/>
      <c r="B22" s="32" t="s">
        <v>38</v>
      </c>
      <c r="C22" s="26"/>
      <c r="D22" s="24"/>
      <c r="E22" s="24"/>
      <c r="F22" s="37" t="s">
        <v>45</v>
      </c>
      <c r="G22" s="31"/>
      <c r="H22" s="43" t="s">
        <v>77</v>
      </c>
      <c r="I22" s="23"/>
      <c r="J22" s="40"/>
      <c r="K22" s="23"/>
    </row>
    <row r="23" spans="1:12" x14ac:dyDescent="0.25">
      <c r="A23" s="5">
        <v>16</v>
      </c>
      <c r="B23" s="28" t="s">
        <v>24</v>
      </c>
      <c r="C23" s="26"/>
      <c r="D23" s="24"/>
      <c r="E23" s="24"/>
      <c r="F23" s="36" t="s">
        <v>21</v>
      </c>
      <c r="G23" s="31"/>
      <c r="H23" s="43" t="s">
        <v>20</v>
      </c>
      <c r="I23" s="23"/>
      <c r="J23" s="40"/>
      <c r="K23" s="23"/>
      <c r="L23" t="s">
        <v>107</v>
      </c>
    </row>
    <row r="24" spans="1:12" x14ac:dyDescent="0.25">
      <c r="A24" s="5">
        <v>17</v>
      </c>
      <c r="B24" s="32" t="s">
        <v>39</v>
      </c>
      <c r="C24" s="26"/>
      <c r="D24" s="24"/>
      <c r="E24" s="24"/>
      <c r="F24" s="36" t="s">
        <v>45</v>
      </c>
      <c r="G24" s="31"/>
      <c r="H24" s="43" t="s">
        <v>83</v>
      </c>
      <c r="I24" s="23"/>
      <c r="J24" s="40"/>
      <c r="K24" s="23"/>
      <c r="L24" t="s">
        <v>107</v>
      </c>
    </row>
    <row r="25" spans="1:12" x14ac:dyDescent="0.25">
      <c r="A25" s="5">
        <v>19</v>
      </c>
      <c r="B25" s="32" t="s">
        <v>40</v>
      </c>
      <c r="C25" s="26"/>
      <c r="D25" s="24"/>
      <c r="E25" s="24"/>
      <c r="F25" s="37" t="s">
        <v>20</v>
      </c>
      <c r="G25" s="31"/>
      <c r="H25" s="43" t="s">
        <v>84</v>
      </c>
      <c r="I25" s="23"/>
      <c r="J25" s="40"/>
      <c r="K25" s="23"/>
    </row>
    <row r="26" spans="1:12" x14ac:dyDescent="0.25">
      <c r="A26" s="5">
        <v>20</v>
      </c>
      <c r="B26" s="32" t="s">
        <v>18</v>
      </c>
      <c r="C26" s="26"/>
      <c r="D26" s="24"/>
      <c r="E26" s="24"/>
      <c r="F26" s="37" t="s">
        <v>20</v>
      </c>
      <c r="G26" s="31"/>
      <c r="H26" s="43" t="s">
        <v>85</v>
      </c>
      <c r="I26" s="23"/>
      <c r="J26" s="40"/>
      <c r="K26" s="23"/>
      <c r="L26" t="s">
        <v>107</v>
      </c>
    </row>
    <row r="27" spans="1:12" x14ac:dyDescent="0.25">
      <c r="A27" s="5">
        <v>21</v>
      </c>
      <c r="B27" s="32" t="s">
        <v>41</v>
      </c>
      <c r="C27" s="26"/>
      <c r="D27" s="24"/>
      <c r="E27" s="24"/>
      <c r="F27" s="37" t="s">
        <v>20</v>
      </c>
      <c r="G27" s="31"/>
      <c r="H27" s="43" t="s">
        <v>86</v>
      </c>
      <c r="I27" s="23"/>
      <c r="J27" s="40"/>
      <c r="K27" s="23"/>
    </row>
    <row r="28" spans="1:12" x14ac:dyDescent="0.25">
      <c r="A28" s="5">
        <v>22</v>
      </c>
      <c r="B28" s="32" t="s">
        <v>42</v>
      </c>
      <c r="C28" s="26"/>
      <c r="D28" s="24"/>
      <c r="E28" s="24"/>
      <c r="F28" s="37" t="s">
        <v>20</v>
      </c>
      <c r="G28" s="31"/>
      <c r="H28" s="43" t="s">
        <v>87</v>
      </c>
      <c r="I28" s="23"/>
      <c r="J28" s="40"/>
      <c r="K28" s="23"/>
      <c r="L28" t="s">
        <v>107</v>
      </c>
    </row>
    <row r="29" spans="1:12" ht="25.5" x14ac:dyDescent="0.25">
      <c r="A29" s="5">
        <v>23</v>
      </c>
      <c r="B29" s="32" t="s">
        <v>106</v>
      </c>
      <c r="C29" s="26"/>
      <c r="D29" s="24"/>
      <c r="E29" s="24"/>
      <c r="F29" s="37" t="s">
        <v>20</v>
      </c>
      <c r="G29" s="31"/>
      <c r="H29" s="43" t="s">
        <v>88</v>
      </c>
      <c r="I29" s="23"/>
      <c r="J29" s="40"/>
      <c r="K29" s="23"/>
    </row>
    <row r="30" spans="1:12" x14ac:dyDescent="0.25">
      <c r="A30" s="5">
        <v>24</v>
      </c>
      <c r="B30" s="32" t="s">
        <v>43</v>
      </c>
      <c r="C30" s="26"/>
      <c r="D30" s="24"/>
      <c r="E30" s="24"/>
      <c r="F30" s="37" t="s">
        <v>20</v>
      </c>
      <c r="G30" s="31"/>
      <c r="H30" s="43" t="s">
        <v>89</v>
      </c>
      <c r="I30" s="23"/>
      <c r="J30" s="40"/>
      <c r="K30" s="23"/>
      <c r="L30" t="s">
        <v>107</v>
      </c>
    </row>
    <row r="31" spans="1:12" x14ac:dyDescent="0.25">
      <c r="A31" s="5">
        <v>25</v>
      </c>
      <c r="B31" s="32" t="s">
        <v>19</v>
      </c>
      <c r="C31" s="26"/>
      <c r="D31" s="24"/>
      <c r="E31" s="24"/>
      <c r="F31" s="37" t="s">
        <v>20</v>
      </c>
      <c r="G31" s="31"/>
      <c r="H31" s="43" t="s">
        <v>90</v>
      </c>
      <c r="I31" s="23"/>
      <c r="J31" s="40"/>
      <c r="K31" s="23"/>
      <c r="L31" t="s">
        <v>107</v>
      </c>
    </row>
    <row r="32" spans="1:12" x14ac:dyDescent="0.25">
      <c r="A32" s="5">
        <v>26</v>
      </c>
      <c r="B32" s="28" t="s">
        <v>25</v>
      </c>
      <c r="C32" s="26"/>
      <c r="D32" s="24"/>
      <c r="E32" s="24"/>
      <c r="F32" s="37" t="s">
        <v>20</v>
      </c>
      <c r="G32" s="31"/>
      <c r="H32" s="43" t="s">
        <v>91</v>
      </c>
      <c r="I32" s="23"/>
      <c r="J32" s="40"/>
      <c r="K32" s="23" t="s">
        <v>100</v>
      </c>
    </row>
    <row r="33" spans="1:12" x14ac:dyDescent="0.25">
      <c r="A33" s="5">
        <v>27</v>
      </c>
      <c r="B33" s="32" t="s">
        <v>93</v>
      </c>
      <c r="C33" s="26"/>
      <c r="D33" s="24"/>
      <c r="E33" s="24"/>
      <c r="F33" s="37" t="s">
        <v>20</v>
      </c>
      <c r="G33" s="31"/>
      <c r="H33" s="43" t="s">
        <v>91</v>
      </c>
      <c r="I33" s="23"/>
      <c r="J33" s="40"/>
      <c r="K33" s="23"/>
      <c r="L33" t="s">
        <v>107</v>
      </c>
    </row>
    <row r="34" spans="1:12" x14ac:dyDescent="0.25">
      <c r="A34" s="5">
        <v>28</v>
      </c>
      <c r="B34" s="32" t="s">
        <v>97</v>
      </c>
      <c r="C34" s="26"/>
      <c r="D34" s="24"/>
      <c r="E34" s="24"/>
      <c r="F34" s="37" t="s">
        <v>20</v>
      </c>
      <c r="G34" s="31"/>
      <c r="H34" s="43" t="s">
        <v>91</v>
      </c>
      <c r="I34" s="23"/>
      <c r="J34" s="40"/>
      <c r="K34" s="23"/>
      <c r="L34" t="s">
        <v>107</v>
      </c>
    </row>
    <row r="35" spans="1:12" x14ac:dyDescent="0.25">
      <c r="A35" s="5">
        <v>29</v>
      </c>
      <c r="B35" s="32" t="s">
        <v>92</v>
      </c>
      <c r="C35" s="26"/>
      <c r="D35" s="24"/>
      <c r="E35" s="24"/>
      <c r="F35" s="37" t="s">
        <v>20</v>
      </c>
      <c r="G35" s="31"/>
      <c r="H35" s="43" t="s">
        <v>91</v>
      </c>
      <c r="I35" s="23"/>
      <c r="J35" s="40"/>
      <c r="K35" s="23"/>
      <c r="L35" t="s">
        <v>107</v>
      </c>
    </row>
    <row r="36" spans="1:12" x14ac:dyDescent="0.25">
      <c r="A36" s="5">
        <v>30</v>
      </c>
      <c r="B36" s="38" t="s">
        <v>81</v>
      </c>
      <c r="C36" s="26"/>
      <c r="D36" s="24"/>
      <c r="E36" s="24"/>
      <c r="F36" s="37" t="s">
        <v>20</v>
      </c>
      <c r="G36" s="31"/>
      <c r="H36" s="43" t="s">
        <v>82</v>
      </c>
      <c r="I36" s="23"/>
      <c r="J36" s="40"/>
      <c r="K36" s="23" t="s">
        <v>15</v>
      </c>
      <c r="L36" t="s">
        <v>107</v>
      </c>
    </row>
    <row r="37" spans="1:12" x14ac:dyDescent="0.25">
      <c r="A37" s="5">
        <v>31</v>
      </c>
      <c r="B37" s="39" t="s">
        <v>94</v>
      </c>
      <c r="C37" s="26"/>
      <c r="D37" s="24"/>
      <c r="E37" s="24"/>
      <c r="F37" s="37" t="s">
        <v>20</v>
      </c>
      <c r="G37" s="31"/>
      <c r="H37" s="43" t="s">
        <v>91</v>
      </c>
      <c r="I37" s="23"/>
      <c r="J37" s="40"/>
      <c r="K37" s="23" t="s">
        <v>100</v>
      </c>
      <c r="L37" t="s">
        <v>107</v>
      </c>
    </row>
    <row r="38" spans="1:12" x14ac:dyDescent="0.25">
      <c r="A38" s="5">
        <v>32</v>
      </c>
      <c r="B38" s="39" t="s">
        <v>95</v>
      </c>
      <c r="C38" s="26"/>
      <c r="D38" s="24"/>
      <c r="E38" s="24"/>
      <c r="F38" s="37" t="s">
        <v>20</v>
      </c>
      <c r="G38" s="31"/>
      <c r="H38" s="43" t="s">
        <v>91</v>
      </c>
      <c r="I38" s="23"/>
      <c r="J38" s="40"/>
      <c r="K38" s="23"/>
      <c r="L38" t="s">
        <v>107</v>
      </c>
    </row>
    <row r="39" spans="1:12" x14ac:dyDescent="0.25">
      <c r="A39" s="5">
        <v>33</v>
      </c>
      <c r="B39" s="39" t="s">
        <v>96</v>
      </c>
      <c r="C39" s="26"/>
      <c r="D39" s="24"/>
      <c r="E39" s="24"/>
      <c r="F39" s="37" t="s">
        <v>20</v>
      </c>
      <c r="G39" s="31"/>
      <c r="H39" s="43" t="s">
        <v>91</v>
      </c>
      <c r="I39" s="23"/>
      <c r="J39" s="40"/>
      <c r="K39" s="23" t="s">
        <v>100</v>
      </c>
      <c r="L39" t="s">
        <v>107</v>
      </c>
    </row>
    <row r="40" spans="1:12" x14ac:dyDescent="0.25">
      <c r="A40" s="5">
        <v>34</v>
      </c>
      <c r="B40" s="39" t="s">
        <v>47</v>
      </c>
      <c r="C40" s="26"/>
      <c r="D40" s="24"/>
      <c r="E40" s="24"/>
      <c r="F40" s="37" t="s">
        <v>57</v>
      </c>
      <c r="H40" s="43" t="s">
        <v>70</v>
      </c>
      <c r="I40" s="23"/>
      <c r="J40" s="40"/>
      <c r="K40" s="23"/>
    </row>
    <row r="41" spans="1:12" x14ac:dyDescent="0.25">
      <c r="A41" s="5">
        <v>35</v>
      </c>
      <c r="B41" s="39" t="s">
        <v>48</v>
      </c>
      <c r="C41" s="26"/>
      <c r="D41" s="24"/>
      <c r="E41" s="24"/>
      <c r="F41" s="37" t="s">
        <v>7</v>
      </c>
      <c r="H41" s="43" t="s">
        <v>60</v>
      </c>
      <c r="I41" s="23"/>
      <c r="J41" s="40"/>
      <c r="K41" s="23" t="s">
        <v>101</v>
      </c>
    </row>
    <row r="42" spans="1:12" x14ac:dyDescent="0.25">
      <c r="A42" s="5">
        <v>36</v>
      </c>
      <c r="B42" s="39" t="s">
        <v>58</v>
      </c>
      <c r="C42" s="26"/>
      <c r="D42" s="24"/>
      <c r="E42" s="24"/>
      <c r="F42" s="37" t="s">
        <v>7</v>
      </c>
      <c r="H42" s="43" t="s">
        <v>61</v>
      </c>
      <c r="I42" s="23"/>
      <c r="J42" s="40"/>
      <c r="K42" s="23"/>
    </row>
    <row r="43" spans="1:12" x14ac:dyDescent="0.25">
      <c r="A43" s="5">
        <v>37</v>
      </c>
      <c r="B43" s="39" t="s">
        <v>49</v>
      </c>
      <c r="C43" s="26"/>
      <c r="D43" s="24"/>
      <c r="E43" s="24"/>
      <c r="F43" s="37" t="s">
        <v>57</v>
      </c>
      <c r="H43" s="43" t="s">
        <v>70</v>
      </c>
      <c r="I43" s="23"/>
      <c r="J43" s="40"/>
      <c r="K43" s="23"/>
    </row>
    <row r="44" spans="1:12" x14ac:dyDescent="0.25">
      <c r="A44" s="5">
        <v>38</v>
      </c>
      <c r="B44" s="39" t="s">
        <v>50</v>
      </c>
      <c r="C44" s="26"/>
      <c r="D44" s="24"/>
      <c r="E44" s="24"/>
      <c r="F44" s="37" t="s">
        <v>7</v>
      </c>
      <c r="H44" s="43" t="s">
        <v>62</v>
      </c>
      <c r="I44" s="23"/>
      <c r="J44" s="40"/>
      <c r="K44" s="23"/>
    </row>
    <row r="45" spans="1:12" x14ac:dyDescent="0.25">
      <c r="A45" s="5">
        <v>39</v>
      </c>
      <c r="B45" s="39" t="s">
        <v>17</v>
      </c>
      <c r="C45" s="26"/>
      <c r="D45" s="24"/>
      <c r="E45" s="24"/>
      <c r="F45" s="37" t="s">
        <v>7</v>
      </c>
      <c r="H45" s="43" t="s">
        <v>63</v>
      </c>
      <c r="I45" s="23"/>
      <c r="J45" s="40"/>
      <c r="K45" s="23"/>
    </row>
    <row r="46" spans="1:12" x14ac:dyDescent="0.25">
      <c r="A46" s="5">
        <v>40</v>
      </c>
      <c r="B46" s="39" t="s">
        <v>51</v>
      </c>
      <c r="C46" s="26"/>
      <c r="D46" s="24"/>
      <c r="E46" s="24"/>
      <c r="F46" s="37" t="s">
        <v>7</v>
      </c>
      <c r="H46" s="43" t="s">
        <v>64</v>
      </c>
      <c r="I46" s="23"/>
      <c r="J46" s="40"/>
      <c r="K46" s="23" t="s">
        <v>101</v>
      </c>
    </row>
    <row r="47" spans="1:12" x14ac:dyDescent="0.25">
      <c r="A47" s="5">
        <v>41</v>
      </c>
      <c r="B47" s="39" t="s">
        <v>52</v>
      </c>
      <c r="C47" s="26"/>
      <c r="D47" s="24"/>
      <c r="E47" s="24"/>
      <c r="F47" s="37" t="s">
        <v>7</v>
      </c>
      <c r="H47" s="43" t="s">
        <v>65</v>
      </c>
      <c r="I47" s="23"/>
      <c r="J47" s="40"/>
      <c r="K47" s="23"/>
    </row>
    <row r="48" spans="1:12" x14ac:dyDescent="0.25">
      <c r="A48" s="5">
        <v>42</v>
      </c>
      <c r="B48" s="39" t="s">
        <v>53</v>
      </c>
      <c r="C48" s="26"/>
      <c r="D48" s="24"/>
      <c r="E48" s="24"/>
      <c r="F48" s="37" t="s">
        <v>59</v>
      </c>
      <c r="H48" s="43" t="s">
        <v>66</v>
      </c>
      <c r="I48" s="23"/>
      <c r="J48" s="40"/>
      <c r="K48" s="23"/>
    </row>
    <row r="49" spans="1:11" x14ac:dyDescent="0.25">
      <c r="A49" s="5">
        <v>43</v>
      </c>
      <c r="B49" s="39" t="s">
        <v>102</v>
      </c>
      <c r="C49" s="26"/>
      <c r="D49" s="24"/>
      <c r="E49" s="24"/>
      <c r="F49" s="37" t="s">
        <v>7</v>
      </c>
      <c r="H49" s="43" t="s">
        <v>67</v>
      </c>
      <c r="I49" s="23"/>
      <c r="J49" s="40"/>
      <c r="K49" s="23"/>
    </row>
    <row r="50" spans="1:11" x14ac:dyDescent="0.25">
      <c r="A50" s="5">
        <v>44</v>
      </c>
      <c r="B50" s="39" t="s">
        <v>54</v>
      </c>
      <c r="C50" s="26"/>
      <c r="D50" s="24"/>
      <c r="E50" s="24"/>
      <c r="F50" s="37" t="s">
        <v>7</v>
      </c>
      <c r="H50" s="43" t="s">
        <v>68</v>
      </c>
      <c r="I50" s="23"/>
      <c r="J50" s="40"/>
      <c r="K50" s="23"/>
    </row>
    <row r="51" spans="1:11" x14ac:dyDescent="0.25">
      <c r="A51" s="5">
        <v>45</v>
      </c>
      <c r="B51" s="39" t="s">
        <v>55</v>
      </c>
      <c r="C51" s="26"/>
      <c r="D51" s="24"/>
      <c r="E51" s="24"/>
      <c r="F51" s="37" t="s">
        <v>57</v>
      </c>
      <c r="H51" s="43" t="s">
        <v>69</v>
      </c>
      <c r="I51" s="23"/>
      <c r="J51" s="40"/>
      <c r="K51" s="23"/>
    </row>
    <row r="52" spans="1:11" x14ac:dyDescent="0.25">
      <c r="A52" s="5">
        <v>46</v>
      </c>
      <c r="B52" s="39" t="s">
        <v>56</v>
      </c>
      <c r="C52" s="26"/>
      <c r="D52" s="24"/>
      <c r="E52" s="24"/>
      <c r="F52" s="37" t="s">
        <v>7</v>
      </c>
      <c r="H52" s="43" t="s">
        <v>63</v>
      </c>
      <c r="I52" s="23"/>
      <c r="J52" s="40"/>
      <c r="K52" s="23"/>
    </row>
    <row r="53" spans="1:11" x14ac:dyDescent="0.25">
      <c r="B53" s="39"/>
    </row>
  </sheetData>
  <mergeCells count="2">
    <mergeCell ref="A4:B4"/>
    <mergeCell ref="C5:I5"/>
  </mergeCells>
  <phoneticPr fontId="4" type="noConversion"/>
  <conditionalFormatting sqref="B8 C8:E52">
    <cfRule type="cellIs" dxfId="10" priority="16" operator="equal">
      <formula>"(vide)"</formula>
    </cfRule>
  </conditionalFormatting>
  <conditionalFormatting sqref="B10:B22">
    <cfRule type="cellIs" dxfId="9" priority="14" operator="equal">
      <formula>"(vide)"</formula>
    </cfRule>
  </conditionalFormatting>
  <conditionalFormatting sqref="B36">
    <cfRule type="cellIs" dxfId="8" priority="20" operator="equal">
      <formula>"(vide)"</formula>
    </cfRule>
  </conditionalFormatting>
  <conditionalFormatting sqref="F40:F52">
    <cfRule type="cellIs" dxfId="7" priority="2" operator="equal">
      <formula>"(vide)"</formula>
    </cfRule>
  </conditionalFormatting>
  <conditionalFormatting sqref="F8:G39">
    <cfRule type="cellIs" dxfId="6" priority="4" operator="equal">
      <formula>"(vide)"</formula>
    </cfRule>
  </conditionalFormatting>
  <conditionalFormatting sqref="H8:H52">
    <cfRule type="cellIs" dxfId="5" priority="1" operator="equal">
      <formula>"(vide)"</formula>
    </cfRule>
  </conditionalFormatting>
  <pageMargins left="0.70866141732283472" right="0.70866141732283472" top="0.74803149606299213" bottom="0.74803149606299213" header="0.31496062992125984" footer="0.31496062992125984"/>
  <pageSetup paperSize="8"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7DF55-9F1A-477A-8D5A-9DDB81CF09EA}">
  <sheetPr>
    <pageSetUpPr fitToPage="1"/>
  </sheetPr>
  <dimension ref="A4:N53"/>
  <sheetViews>
    <sheetView workbookViewId="0">
      <selection activeCell="C18" sqref="A18:C18"/>
    </sheetView>
  </sheetViews>
  <sheetFormatPr baseColWidth="10" defaultRowHeight="15" outlineLevelCol="1" x14ac:dyDescent="0.25"/>
  <cols>
    <col min="1" max="1" width="11.42578125" style="2"/>
    <col min="2" max="2" width="60.7109375" customWidth="1"/>
    <col min="3" max="3" width="28.42578125" customWidth="1" outlineLevel="1"/>
    <col min="4" max="4" width="16.5703125" customWidth="1" outlineLevel="1"/>
    <col min="5" max="5" width="19.5703125" style="2" customWidth="1" outlineLevel="1"/>
    <col min="6" max="6" width="16" style="2" customWidth="1" outlineLevel="1"/>
    <col min="7" max="8" width="21.7109375" customWidth="1" outlineLevel="1"/>
    <col min="9" max="9" width="19.85546875" customWidth="1" outlineLevel="1"/>
    <col min="10" max="10" width="11.42578125" customWidth="1" outlineLevel="1"/>
    <col min="11" max="12" width="11.42578125" customWidth="1"/>
    <col min="13" max="13" width="15.28515625" customWidth="1"/>
  </cols>
  <sheetData>
    <row r="4" spans="1:14" ht="18.75" x14ac:dyDescent="0.3">
      <c r="A4" s="55" t="str">
        <f>Remise!A3</f>
        <v>lot 7. Beurre, œuf, fromage</v>
      </c>
      <c r="B4" s="55"/>
      <c r="C4" s="17" t="s">
        <v>111</v>
      </c>
      <c r="D4" s="17"/>
    </row>
    <row r="5" spans="1:14" ht="18.75" x14ac:dyDescent="0.3">
      <c r="A5" s="3"/>
      <c r="B5" s="18" t="s">
        <v>6</v>
      </c>
      <c r="C5" s="50" t="str">
        <f>'Consignes '!J2</f>
        <v>xxxxxxxxxxxxxxxxxxxxxxxxxxxxxx</v>
      </c>
      <c r="D5" s="50"/>
      <c r="E5" s="50"/>
      <c r="F5" s="50"/>
      <c r="G5" s="50"/>
      <c r="H5" s="50"/>
      <c r="I5" s="50"/>
    </row>
    <row r="6" spans="1:14" ht="30" customHeight="1" x14ac:dyDescent="0.25">
      <c r="E6"/>
      <c r="G6" s="2"/>
      <c r="H6" s="2"/>
    </row>
    <row r="7" spans="1:14" s="1" customFormat="1" ht="105" x14ac:dyDescent="0.25">
      <c r="A7" s="4" t="s">
        <v>8</v>
      </c>
      <c r="B7" s="4" t="s">
        <v>0</v>
      </c>
      <c r="C7" s="29" t="s">
        <v>11</v>
      </c>
      <c r="D7" s="19" t="s">
        <v>13</v>
      </c>
      <c r="E7" s="19" t="s">
        <v>44</v>
      </c>
      <c r="F7" s="19" t="s">
        <v>9</v>
      </c>
      <c r="G7" s="21" t="s">
        <v>71</v>
      </c>
      <c r="H7" s="21" t="s">
        <v>72</v>
      </c>
      <c r="I7" s="21" t="s">
        <v>10</v>
      </c>
      <c r="J7" s="21" t="s">
        <v>98</v>
      </c>
      <c r="K7" s="25" t="s">
        <v>112</v>
      </c>
      <c r="L7" s="25" t="s">
        <v>12</v>
      </c>
      <c r="M7" s="30" t="s">
        <v>99</v>
      </c>
      <c r="N7" s="41" t="s">
        <v>105</v>
      </c>
    </row>
    <row r="8" spans="1:14" x14ac:dyDescent="0.25">
      <c r="A8" s="5">
        <v>1</v>
      </c>
      <c r="B8" s="32" t="s">
        <v>26</v>
      </c>
      <c r="C8" s="26">
        <f>+BPU!C8</f>
        <v>0</v>
      </c>
      <c r="D8" s="26">
        <f>+BPU!D8</f>
        <v>0</v>
      </c>
      <c r="E8" s="26">
        <f>+BPU!E8</f>
        <v>0</v>
      </c>
      <c r="F8" s="36" t="s">
        <v>20</v>
      </c>
      <c r="G8" s="45">
        <f>+BPU!G8</f>
        <v>0</v>
      </c>
      <c r="H8" s="43" t="s">
        <v>73</v>
      </c>
      <c r="I8" s="26">
        <f>+BPU!I8</f>
        <v>0</v>
      </c>
      <c r="J8" s="45">
        <f>+BPU!J8</f>
        <v>0</v>
      </c>
      <c r="K8" s="33">
        <v>30000</v>
      </c>
      <c r="L8" s="40"/>
      <c r="M8" s="23"/>
    </row>
    <row r="9" spans="1:14" x14ac:dyDescent="0.25">
      <c r="A9" s="5">
        <v>2</v>
      </c>
      <c r="B9" s="32" t="s">
        <v>27</v>
      </c>
      <c r="C9" s="26">
        <f>+BPU!C9</f>
        <v>0</v>
      </c>
      <c r="D9" s="26">
        <f>+BPU!D9</f>
        <v>0</v>
      </c>
      <c r="E9" s="26">
        <f>+BPU!E9</f>
        <v>0</v>
      </c>
      <c r="F9" s="37" t="s">
        <v>45</v>
      </c>
      <c r="G9" s="45">
        <f>+BPU!G9</f>
        <v>0</v>
      </c>
      <c r="H9" s="43" t="s">
        <v>75</v>
      </c>
      <c r="I9" s="26">
        <f>+BPU!I9</f>
        <v>0</v>
      </c>
      <c r="J9" s="45">
        <f>+BPU!J9</f>
        <v>0</v>
      </c>
      <c r="K9" s="33">
        <v>35000</v>
      </c>
      <c r="L9" s="40"/>
      <c r="M9" s="23"/>
      <c r="N9" t="s">
        <v>107</v>
      </c>
    </row>
    <row r="10" spans="1:14" x14ac:dyDescent="0.25">
      <c r="A10" s="5">
        <v>3</v>
      </c>
      <c r="B10" s="32" t="s">
        <v>28</v>
      </c>
      <c r="C10" s="26">
        <f>+BPU!C10</f>
        <v>0</v>
      </c>
      <c r="D10" s="26">
        <f>+BPU!D10</f>
        <v>0</v>
      </c>
      <c r="E10" s="26">
        <f>+BPU!E10</f>
        <v>0</v>
      </c>
      <c r="F10" s="37" t="s">
        <v>46</v>
      </c>
      <c r="G10" s="45">
        <f>+BPU!G10</f>
        <v>0</v>
      </c>
      <c r="H10" s="43" t="s">
        <v>66</v>
      </c>
      <c r="I10" s="26">
        <f>+BPU!I10</f>
        <v>0</v>
      </c>
      <c r="J10" s="45">
        <f>+BPU!J10</f>
        <v>0</v>
      </c>
      <c r="K10" s="33">
        <v>1500</v>
      </c>
      <c r="L10" s="40"/>
      <c r="M10" s="23"/>
    </row>
    <row r="11" spans="1:14" x14ac:dyDescent="0.25">
      <c r="A11" s="5">
        <v>4</v>
      </c>
      <c r="B11" s="32" t="s">
        <v>29</v>
      </c>
      <c r="C11" s="26">
        <f>+BPU!C11</f>
        <v>0</v>
      </c>
      <c r="D11" s="26">
        <f>+BPU!D11</f>
        <v>0</v>
      </c>
      <c r="E11" s="26">
        <f>+BPU!E11</f>
        <v>0</v>
      </c>
      <c r="F11" s="37" t="s">
        <v>20</v>
      </c>
      <c r="G11" s="45">
        <f>+BPU!G11</f>
        <v>0</v>
      </c>
      <c r="H11" s="43" t="s">
        <v>74</v>
      </c>
      <c r="I11" s="26">
        <f>+BPU!I11</f>
        <v>0</v>
      </c>
      <c r="J11" s="45">
        <f>+BPU!J11</f>
        <v>0</v>
      </c>
      <c r="K11" s="33">
        <v>700</v>
      </c>
      <c r="L11" s="40"/>
      <c r="M11" s="23"/>
    </row>
    <row r="12" spans="1:14" x14ac:dyDescent="0.25">
      <c r="A12" s="5">
        <v>5</v>
      </c>
      <c r="B12" s="46" t="s">
        <v>30</v>
      </c>
      <c r="C12" s="26">
        <f>+BPU!C12</f>
        <v>0</v>
      </c>
      <c r="D12" s="26">
        <f>+BPU!D12</f>
        <v>0</v>
      </c>
      <c r="E12" s="26">
        <f>+BPU!E12</f>
        <v>0</v>
      </c>
      <c r="F12" s="37" t="s">
        <v>45</v>
      </c>
      <c r="G12" s="45">
        <f>+BPU!G12</f>
        <v>0</v>
      </c>
      <c r="H12" s="43" t="s">
        <v>113</v>
      </c>
      <c r="I12" s="26">
        <f>+BPU!I12</f>
        <v>0</v>
      </c>
      <c r="J12" s="45">
        <f>+BPU!J12</f>
        <v>0</v>
      </c>
      <c r="K12" s="33">
        <v>30000</v>
      </c>
      <c r="L12" s="40"/>
      <c r="M12" s="23" t="s">
        <v>15</v>
      </c>
      <c r="N12" t="s">
        <v>107</v>
      </c>
    </row>
    <row r="13" spans="1:14" x14ac:dyDescent="0.25">
      <c r="A13" s="5">
        <v>6</v>
      </c>
      <c r="B13" s="28" t="s">
        <v>22</v>
      </c>
      <c r="C13" s="26">
        <f>+BPU!C13</f>
        <v>0</v>
      </c>
      <c r="D13" s="26">
        <f>+BPU!D13</f>
        <v>0</v>
      </c>
      <c r="E13" s="26">
        <f>+BPU!E13</f>
        <v>0</v>
      </c>
      <c r="F13" s="37" t="s">
        <v>45</v>
      </c>
      <c r="G13" s="45">
        <f>+BPU!G13</f>
        <v>0</v>
      </c>
      <c r="H13" s="43" t="s">
        <v>77</v>
      </c>
      <c r="I13" s="26">
        <f>+BPU!I13</f>
        <v>0</v>
      </c>
      <c r="J13" s="45">
        <f>+BPU!J13</f>
        <v>0</v>
      </c>
      <c r="K13" s="33">
        <v>10000</v>
      </c>
      <c r="L13" s="40"/>
      <c r="M13" s="23"/>
    </row>
    <row r="14" spans="1:14" x14ac:dyDescent="0.25">
      <c r="A14" s="5">
        <v>7</v>
      </c>
      <c r="B14" s="32" t="s">
        <v>31</v>
      </c>
      <c r="C14" s="26">
        <f>+BPU!C14</f>
        <v>0</v>
      </c>
      <c r="D14" s="26">
        <f>+BPU!D14</f>
        <v>0</v>
      </c>
      <c r="E14" s="26">
        <f>+BPU!E14</f>
        <v>0</v>
      </c>
      <c r="F14" s="37" t="s">
        <v>114</v>
      </c>
      <c r="G14" s="45">
        <f>+BPU!G14</f>
        <v>0</v>
      </c>
      <c r="H14" s="43" t="s">
        <v>78</v>
      </c>
      <c r="I14" s="26">
        <f>+BPU!I14</f>
        <v>0</v>
      </c>
      <c r="J14" s="45">
        <f>+BPU!J14</f>
        <v>0</v>
      </c>
      <c r="K14" s="33">
        <v>233</v>
      </c>
      <c r="L14" s="40"/>
      <c r="M14" s="23"/>
    </row>
    <row r="15" spans="1:14" x14ac:dyDescent="0.25">
      <c r="A15" s="5">
        <v>8</v>
      </c>
      <c r="B15" s="28" t="s">
        <v>23</v>
      </c>
      <c r="C15" s="26">
        <f>+BPU!C15</f>
        <v>0</v>
      </c>
      <c r="D15" s="26">
        <f>+BPU!D15</f>
        <v>0</v>
      </c>
      <c r="E15" s="26">
        <f>+BPU!E15</f>
        <v>0</v>
      </c>
      <c r="F15" s="37" t="s">
        <v>45</v>
      </c>
      <c r="G15" s="45">
        <f>+BPU!G15</f>
        <v>0</v>
      </c>
      <c r="H15" s="43" t="s">
        <v>77</v>
      </c>
      <c r="I15" s="26">
        <f>+BPU!I15</f>
        <v>0</v>
      </c>
      <c r="J15" s="45">
        <f>+BPU!J15</f>
        <v>0</v>
      </c>
      <c r="K15" s="33">
        <v>7200</v>
      </c>
      <c r="L15" s="40"/>
      <c r="M15" s="23"/>
    </row>
    <row r="16" spans="1:14" x14ac:dyDescent="0.25">
      <c r="A16" s="5">
        <v>9</v>
      </c>
      <c r="B16" s="32" t="s">
        <v>32</v>
      </c>
      <c r="C16" s="26">
        <f>+BPU!C16</f>
        <v>0</v>
      </c>
      <c r="D16" s="26">
        <f>+BPU!D16</f>
        <v>0</v>
      </c>
      <c r="E16" s="26">
        <f>+BPU!E16</f>
        <v>0</v>
      </c>
      <c r="F16" s="36" t="s">
        <v>21</v>
      </c>
      <c r="G16" s="45">
        <f>+BPU!G16</f>
        <v>0</v>
      </c>
      <c r="H16" s="43" t="s">
        <v>77</v>
      </c>
      <c r="I16" s="26">
        <f>+BPU!I16</f>
        <v>0</v>
      </c>
      <c r="J16" s="45">
        <f>+BPU!J16</f>
        <v>0</v>
      </c>
      <c r="K16" s="33">
        <v>7200</v>
      </c>
      <c r="L16" s="40"/>
      <c r="M16" s="23"/>
    </row>
    <row r="17" spans="1:14" x14ac:dyDescent="0.25">
      <c r="A17" s="5">
        <v>10</v>
      </c>
      <c r="B17" s="32" t="s">
        <v>33</v>
      </c>
      <c r="C17" s="26">
        <f>+BPU!C17</f>
        <v>0</v>
      </c>
      <c r="D17" s="26">
        <f>+BPU!D17</f>
        <v>0</v>
      </c>
      <c r="E17" s="26">
        <f>+BPU!E17</f>
        <v>0</v>
      </c>
      <c r="F17" s="36" t="s">
        <v>21</v>
      </c>
      <c r="G17" s="45">
        <f>+BPU!G17</f>
        <v>0</v>
      </c>
      <c r="H17" s="43" t="s">
        <v>77</v>
      </c>
      <c r="I17" s="26">
        <f>+BPU!I17</f>
        <v>0</v>
      </c>
      <c r="J17" s="45">
        <f>+BPU!J17</f>
        <v>0</v>
      </c>
      <c r="K17" s="33">
        <v>7200</v>
      </c>
      <c r="L17" s="40"/>
      <c r="M17" s="23"/>
    </row>
    <row r="18" spans="1:14" x14ac:dyDescent="0.25">
      <c r="A18" s="5">
        <v>11</v>
      </c>
      <c r="B18" s="32" t="s">
        <v>34</v>
      </c>
      <c r="C18" s="26">
        <f>+BPU!C18</f>
        <v>0</v>
      </c>
      <c r="D18" s="26">
        <f>+BPU!D18</f>
        <v>0</v>
      </c>
      <c r="E18" s="26">
        <f>+BPU!E18</f>
        <v>0</v>
      </c>
      <c r="F18" s="36" t="s">
        <v>21</v>
      </c>
      <c r="G18" s="45">
        <f>+BPU!G18</f>
        <v>0</v>
      </c>
      <c r="H18" s="43" t="s">
        <v>77</v>
      </c>
      <c r="I18" s="26">
        <f>+BPU!I18</f>
        <v>0</v>
      </c>
      <c r="J18" s="45">
        <f>+BPU!J18</f>
        <v>0</v>
      </c>
      <c r="K18" s="33">
        <v>7200</v>
      </c>
      <c r="L18" s="40"/>
      <c r="M18" s="23"/>
    </row>
    <row r="19" spans="1:14" x14ac:dyDescent="0.25">
      <c r="A19" s="5">
        <v>12</v>
      </c>
      <c r="B19" s="32" t="s">
        <v>35</v>
      </c>
      <c r="C19" s="26">
        <f>+BPU!C19</f>
        <v>0</v>
      </c>
      <c r="D19" s="26">
        <f>+BPU!D19</f>
        <v>0</v>
      </c>
      <c r="E19" s="26">
        <f>+BPU!E19</f>
        <v>0</v>
      </c>
      <c r="F19" s="37" t="s">
        <v>46</v>
      </c>
      <c r="G19" s="45">
        <f>+BPU!G19</f>
        <v>0</v>
      </c>
      <c r="H19" s="43" t="s">
        <v>79</v>
      </c>
      <c r="I19" s="26">
        <f>+BPU!I19</f>
        <v>0</v>
      </c>
      <c r="J19" s="45">
        <f>+BPU!J19</f>
        <v>0</v>
      </c>
      <c r="K19" s="33">
        <v>1800</v>
      </c>
      <c r="L19" s="40"/>
      <c r="M19" s="23"/>
    </row>
    <row r="20" spans="1:14" x14ac:dyDescent="0.25">
      <c r="A20" s="5">
        <v>13</v>
      </c>
      <c r="B20" s="32" t="s">
        <v>36</v>
      </c>
      <c r="C20" s="26">
        <f>+BPU!C20</f>
        <v>0</v>
      </c>
      <c r="D20" s="26">
        <f>+BPU!D20</f>
        <v>0</v>
      </c>
      <c r="E20" s="26">
        <f>+BPU!E20</f>
        <v>0</v>
      </c>
      <c r="F20" s="37" t="s">
        <v>46</v>
      </c>
      <c r="G20" s="45">
        <f>+BPU!G20</f>
        <v>0</v>
      </c>
      <c r="H20" s="43" t="s">
        <v>80</v>
      </c>
      <c r="I20" s="26">
        <f>+BPU!I20</f>
        <v>0</v>
      </c>
      <c r="J20" s="45">
        <f>+BPU!J20</f>
        <v>0</v>
      </c>
      <c r="K20" s="33">
        <v>1000</v>
      </c>
      <c r="L20" s="40"/>
      <c r="M20" s="23"/>
    </row>
    <row r="21" spans="1:14" x14ac:dyDescent="0.25">
      <c r="A21" s="5">
        <v>14</v>
      </c>
      <c r="B21" s="32" t="s">
        <v>115</v>
      </c>
      <c r="C21" s="26">
        <f>+BPU!C21</f>
        <v>0</v>
      </c>
      <c r="D21" s="26">
        <f>+BPU!D21</f>
        <v>0</v>
      </c>
      <c r="E21" s="26">
        <f>+BPU!E21</f>
        <v>0</v>
      </c>
      <c r="F21" s="37" t="s">
        <v>116</v>
      </c>
      <c r="G21" s="45">
        <f>+BPU!G21</f>
        <v>0</v>
      </c>
      <c r="H21" s="43" t="s">
        <v>82</v>
      </c>
      <c r="I21" s="26">
        <f>+BPU!I21</f>
        <v>0</v>
      </c>
      <c r="J21" s="45">
        <f>+BPU!J21</f>
        <v>0</v>
      </c>
      <c r="K21" s="33">
        <v>2286</v>
      </c>
      <c r="L21" s="40"/>
      <c r="M21" s="23"/>
      <c r="N21" t="s">
        <v>107</v>
      </c>
    </row>
    <row r="22" spans="1:14" x14ac:dyDescent="0.25">
      <c r="A22" s="5">
        <v>15</v>
      </c>
      <c r="B22" s="32" t="s">
        <v>38</v>
      </c>
      <c r="C22" s="26">
        <f>+BPU!C22</f>
        <v>0</v>
      </c>
      <c r="D22" s="26">
        <f>+BPU!D22</f>
        <v>0</v>
      </c>
      <c r="E22" s="26">
        <f>+BPU!E22</f>
        <v>0</v>
      </c>
      <c r="F22" s="37" t="s">
        <v>45</v>
      </c>
      <c r="G22" s="45">
        <f>+BPU!G22</f>
        <v>0</v>
      </c>
      <c r="H22" s="43" t="s">
        <v>77</v>
      </c>
      <c r="I22" s="26">
        <f>+BPU!I22</f>
        <v>0</v>
      </c>
      <c r="J22" s="45">
        <f>+BPU!J22</f>
        <v>0</v>
      </c>
      <c r="K22" s="33">
        <v>4800</v>
      </c>
      <c r="L22" s="40"/>
      <c r="M22" s="23"/>
    </row>
    <row r="23" spans="1:14" x14ac:dyDescent="0.25">
      <c r="A23" s="5">
        <v>16</v>
      </c>
      <c r="B23" s="28" t="s">
        <v>24</v>
      </c>
      <c r="C23" s="26">
        <f>+BPU!C23</f>
        <v>0</v>
      </c>
      <c r="D23" s="26">
        <f>+BPU!D23</f>
        <v>0</v>
      </c>
      <c r="E23" s="26">
        <f>+BPU!E23</f>
        <v>0</v>
      </c>
      <c r="F23" s="36" t="s">
        <v>21</v>
      </c>
      <c r="G23" s="45">
        <f>+BPU!G23</f>
        <v>0</v>
      </c>
      <c r="H23" s="43" t="s">
        <v>20</v>
      </c>
      <c r="I23" s="26">
        <f>+BPU!I23</f>
        <v>0</v>
      </c>
      <c r="J23" s="45">
        <f>+BPU!J23</f>
        <v>0</v>
      </c>
      <c r="K23" s="44">
        <v>126</v>
      </c>
      <c r="L23" s="40"/>
      <c r="M23" s="23"/>
      <c r="N23" t="s">
        <v>107</v>
      </c>
    </row>
    <row r="24" spans="1:14" x14ac:dyDescent="0.25">
      <c r="A24" s="5">
        <v>17</v>
      </c>
      <c r="B24" s="32" t="s">
        <v>39</v>
      </c>
      <c r="C24" s="26">
        <f>+BPU!C24</f>
        <v>0</v>
      </c>
      <c r="D24" s="26">
        <f>+BPU!D24</f>
        <v>0</v>
      </c>
      <c r="E24" s="26">
        <f>+BPU!E24</f>
        <v>0</v>
      </c>
      <c r="F24" s="36" t="s">
        <v>45</v>
      </c>
      <c r="G24" s="45">
        <f>+BPU!G24</f>
        <v>0</v>
      </c>
      <c r="H24" s="43" t="s">
        <v>83</v>
      </c>
      <c r="I24" s="26">
        <f>+BPU!I24</f>
        <v>0</v>
      </c>
      <c r="J24" s="45">
        <f>+BPU!J24</f>
        <v>0</v>
      </c>
      <c r="K24" s="33">
        <v>10500</v>
      </c>
      <c r="L24" s="40"/>
      <c r="M24" s="23"/>
      <c r="N24" t="s">
        <v>107</v>
      </c>
    </row>
    <row r="25" spans="1:14" x14ac:dyDescent="0.25">
      <c r="A25" s="5">
        <v>18</v>
      </c>
      <c r="B25" s="32" t="s">
        <v>40</v>
      </c>
      <c r="C25" s="26">
        <f>+BPU!C25</f>
        <v>0</v>
      </c>
      <c r="D25" s="26">
        <f>+BPU!D25</f>
        <v>0</v>
      </c>
      <c r="E25" s="26">
        <f>+BPU!E25</f>
        <v>0</v>
      </c>
      <c r="F25" s="37" t="s">
        <v>117</v>
      </c>
      <c r="G25" s="45">
        <f>+BPU!G25</f>
        <v>0</v>
      </c>
      <c r="H25" s="43" t="s">
        <v>84</v>
      </c>
      <c r="I25" s="26">
        <f>+BPU!I25</f>
        <v>0</v>
      </c>
      <c r="J25" s="45">
        <f>+BPU!J25</f>
        <v>0</v>
      </c>
      <c r="K25" s="33">
        <v>150</v>
      </c>
      <c r="L25" s="40"/>
      <c r="M25" s="23"/>
    </row>
    <row r="26" spans="1:14" x14ac:dyDescent="0.25">
      <c r="A26" s="5">
        <v>19</v>
      </c>
      <c r="B26" s="32" t="s">
        <v>18</v>
      </c>
      <c r="C26" s="26">
        <f>+BPU!C26</f>
        <v>0</v>
      </c>
      <c r="D26" s="26">
        <f>+BPU!D26</f>
        <v>0</v>
      </c>
      <c r="E26" s="26">
        <f>+BPU!E26</f>
        <v>0</v>
      </c>
      <c r="F26" s="37" t="s">
        <v>116</v>
      </c>
      <c r="G26" s="45">
        <f>+BPU!G26</f>
        <v>0</v>
      </c>
      <c r="H26" s="43" t="s">
        <v>85</v>
      </c>
      <c r="I26" s="26">
        <f>+BPU!I26</f>
        <v>0</v>
      </c>
      <c r="J26" s="45">
        <f>+BPU!J26</f>
        <v>0</v>
      </c>
      <c r="K26" s="33">
        <v>150</v>
      </c>
      <c r="L26" s="40"/>
      <c r="M26" s="23"/>
      <c r="N26" t="s">
        <v>107</v>
      </c>
    </row>
    <row r="27" spans="1:14" x14ac:dyDescent="0.25">
      <c r="A27" s="5">
        <v>20</v>
      </c>
      <c r="B27" s="32" t="s">
        <v>41</v>
      </c>
      <c r="C27" s="26">
        <f>+BPU!C27</f>
        <v>0</v>
      </c>
      <c r="D27" s="26">
        <f>+BPU!D27</f>
        <v>0</v>
      </c>
      <c r="E27" s="26">
        <f>+BPU!E27</f>
        <v>0</v>
      </c>
      <c r="F27" s="37" t="s">
        <v>20</v>
      </c>
      <c r="G27" s="45">
        <f>+BPU!G27</f>
        <v>0</v>
      </c>
      <c r="H27" s="43" t="s">
        <v>86</v>
      </c>
      <c r="I27" s="26">
        <f>+BPU!I27</f>
        <v>0</v>
      </c>
      <c r="J27" s="45">
        <f>+BPU!J27</f>
        <v>0</v>
      </c>
      <c r="K27" s="33">
        <v>10000</v>
      </c>
      <c r="L27" s="40"/>
      <c r="M27" s="23"/>
    </row>
    <row r="28" spans="1:14" x14ac:dyDescent="0.25">
      <c r="A28" s="5">
        <v>21</v>
      </c>
      <c r="B28" s="32" t="s">
        <v>42</v>
      </c>
      <c r="C28" s="26">
        <f>+BPU!C28</f>
        <v>0</v>
      </c>
      <c r="D28" s="26">
        <f>+BPU!D28</f>
        <v>0</v>
      </c>
      <c r="E28" s="26">
        <f>+BPU!E28</f>
        <v>0</v>
      </c>
      <c r="F28" s="37" t="s">
        <v>118</v>
      </c>
      <c r="G28" s="45">
        <f>+BPU!G28</f>
        <v>0</v>
      </c>
      <c r="H28" s="43" t="s">
        <v>87</v>
      </c>
      <c r="I28" s="26">
        <f>+BPU!I28</f>
        <v>0</v>
      </c>
      <c r="J28" s="45">
        <f>+BPU!J28</f>
        <v>0</v>
      </c>
      <c r="K28" s="33">
        <v>86</v>
      </c>
      <c r="L28" s="40"/>
      <c r="M28" s="23"/>
      <c r="N28" t="s">
        <v>107</v>
      </c>
    </row>
    <row r="29" spans="1:14" ht="25.5" x14ac:dyDescent="0.25">
      <c r="A29" s="5">
        <v>22</v>
      </c>
      <c r="B29" s="32" t="s">
        <v>106</v>
      </c>
      <c r="C29" s="26">
        <f>+BPU!C29</f>
        <v>0</v>
      </c>
      <c r="D29" s="26">
        <f>+BPU!D29</f>
        <v>0</v>
      </c>
      <c r="E29" s="26">
        <f>+BPU!E29</f>
        <v>0</v>
      </c>
      <c r="F29" s="37" t="s">
        <v>20</v>
      </c>
      <c r="G29" s="45">
        <f>+BPU!G29</f>
        <v>0</v>
      </c>
      <c r="H29" s="43" t="s">
        <v>88</v>
      </c>
      <c r="I29" s="26">
        <f>+BPU!I29</f>
        <v>0</v>
      </c>
      <c r="J29" s="45">
        <f>+BPU!J29</f>
        <v>0</v>
      </c>
      <c r="K29" s="33">
        <v>58</v>
      </c>
      <c r="L29" s="40"/>
      <c r="M29" s="23"/>
    </row>
    <row r="30" spans="1:14" x14ac:dyDescent="0.25">
      <c r="A30" s="5">
        <v>23</v>
      </c>
      <c r="B30" s="32" t="s">
        <v>43</v>
      </c>
      <c r="C30" s="26">
        <f>+BPU!C30</f>
        <v>0</v>
      </c>
      <c r="D30" s="26">
        <f>+BPU!D30</f>
        <v>0</v>
      </c>
      <c r="E30" s="26">
        <f>+BPU!E30</f>
        <v>0</v>
      </c>
      <c r="F30" s="37" t="s">
        <v>20</v>
      </c>
      <c r="G30" s="45">
        <f>+BPU!G30</f>
        <v>0</v>
      </c>
      <c r="H30" s="43" t="s">
        <v>89</v>
      </c>
      <c r="I30" s="26">
        <f>+BPU!I30</f>
        <v>0</v>
      </c>
      <c r="J30" s="45">
        <f>+BPU!J30</f>
        <v>0</v>
      </c>
      <c r="K30" s="33">
        <v>1200</v>
      </c>
      <c r="L30" s="40"/>
      <c r="M30" s="23"/>
      <c r="N30" t="s">
        <v>107</v>
      </c>
    </row>
    <row r="31" spans="1:14" x14ac:dyDescent="0.25">
      <c r="A31" s="5">
        <v>24</v>
      </c>
      <c r="B31" s="32" t="s">
        <v>19</v>
      </c>
      <c r="C31" s="26">
        <f>+BPU!C31</f>
        <v>0</v>
      </c>
      <c r="D31" s="26">
        <f>+BPU!D31</f>
        <v>0</v>
      </c>
      <c r="E31" s="26">
        <f>+BPU!E31</f>
        <v>0</v>
      </c>
      <c r="F31" s="37" t="s">
        <v>20</v>
      </c>
      <c r="G31" s="45">
        <f>+BPU!G31</f>
        <v>0</v>
      </c>
      <c r="H31" s="43" t="s">
        <v>90</v>
      </c>
      <c r="I31" s="26">
        <f>+BPU!I31</f>
        <v>0</v>
      </c>
      <c r="J31" s="45">
        <f>+BPU!J31</f>
        <v>0</v>
      </c>
      <c r="K31" s="33">
        <v>400</v>
      </c>
      <c r="L31" s="40"/>
      <c r="M31" s="23"/>
      <c r="N31" t="s">
        <v>107</v>
      </c>
    </row>
    <row r="32" spans="1:14" x14ac:dyDescent="0.25">
      <c r="A32" s="5">
        <v>25</v>
      </c>
      <c r="B32" s="46" t="s">
        <v>120</v>
      </c>
      <c r="C32" s="26">
        <f>+BPU!C32</f>
        <v>0</v>
      </c>
      <c r="D32" s="26">
        <f>+BPU!D32</f>
        <v>0</v>
      </c>
      <c r="E32" s="26">
        <f>+BPU!E32</f>
        <v>0</v>
      </c>
      <c r="F32" s="37" t="s">
        <v>20</v>
      </c>
      <c r="G32" s="45">
        <f>+BPU!G32</f>
        <v>0</v>
      </c>
      <c r="H32" s="43" t="s">
        <v>91</v>
      </c>
      <c r="I32" s="26">
        <f>+BPU!I32</f>
        <v>0</v>
      </c>
      <c r="J32" s="45">
        <f>+BPU!J32</f>
        <v>0</v>
      </c>
      <c r="K32" s="33">
        <v>58</v>
      </c>
      <c r="L32" s="40"/>
      <c r="M32" s="23" t="s">
        <v>100</v>
      </c>
    </row>
    <row r="33" spans="1:14" x14ac:dyDescent="0.25">
      <c r="A33" s="5">
        <v>26</v>
      </c>
      <c r="B33" s="32" t="s">
        <v>93</v>
      </c>
      <c r="C33" s="26">
        <f>+BPU!C33</f>
        <v>0</v>
      </c>
      <c r="D33" s="26">
        <f>+BPU!D33</f>
        <v>0</v>
      </c>
      <c r="E33" s="26">
        <f>+BPU!E33</f>
        <v>0</v>
      </c>
      <c r="F33" s="37" t="s">
        <v>20</v>
      </c>
      <c r="G33" s="45">
        <f>+BPU!G33</f>
        <v>0</v>
      </c>
      <c r="H33" s="43" t="s">
        <v>91</v>
      </c>
      <c r="I33" s="26">
        <f>+BPU!I33</f>
        <v>0</v>
      </c>
      <c r="J33" s="45">
        <f>+BPU!J33</f>
        <v>0</v>
      </c>
      <c r="K33" s="33">
        <v>100</v>
      </c>
      <c r="L33" s="40"/>
      <c r="M33" s="23"/>
      <c r="N33" t="s">
        <v>107</v>
      </c>
    </row>
    <row r="34" spans="1:14" x14ac:dyDescent="0.25">
      <c r="A34" s="5">
        <v>27</v>
      </c>
      <c r="B34" s="32" t="s">
        <v>97</v>
      </c>
      <c r="C34" s="26">
        <f>+BPU!C34</f>
        <v>0</v>
      </c>
      <c r="D34" s="26">
        <f>+BPU!D34</f>
        <v>0</v>
      </c>
      <c r="E34" s="26">
        <f>+BPU!E34</f>
        <v>0</v>
      </c>
      <c r="F34" s="37" t="s">
        <v>20</v>
      </c>
      <c r="G34" s="45">
        <f>+BPU!G34</f>
        <v>0</v>
      </c>
      <c r="H34" s="43" t="s">
        <v>91</v>
      </c>
      <c r="I34" s="26">
        <f>+BPU!I34</f>
        <v>0</v>
      </c>
      <c r="J34" s="45">
        <f>+BPU!J34</f>
        <v>0</v>
      </c>
      <c r="K34" s="33">
        <v>100</v>
      </c>
      <c r="L34" s="40"/>
      <c r="M34" s="23"/>
      <c r="N34" t="s">
        <v>107</v>
      </c>
    </row>
    <row r="35" spans="1:14" x14ac:dyDescent="0.25">
      <c r="A35" s="5">
        <v>28</v>
      </c>
      <c r="B35" s="32" t="s">
        <v>92</v>
      </c>
      <c r="C35" s="26">
        <f>+BPU!C35</f>
        <v>0</v>
      </c>
      <c r="D35" s="26">
        <f>+BPU!D35</f>
        <v>0</v>
      </c>
      <c r="E35" s="26">
        <f>+BPU!E35</f>
        <v>0</v>
      </c>
      <c r="F35" s="37" t="s">
        <v>20</v>
      </c>
      <c r="G35" s="45">
        <f>+BPU!G35</f>
        <v>0</v>
      </c>
      <c r="H35" s="43" t="s">
        <v>91</v>
      </c>
      <c r="I35" s="26">
        <f>+BPU!I35</f>
        <v>0</v>
      </c>
      <c r="J35" s="45">
        <f>+BPU!J35</f>
        <v>0</v>
      </c>
      <c r="K35" s="33">
        <v>100</v>
      </c>
      <c r="L35" s="40"/>
      <c r="M35" s="23"/>
      <c r="N35" t="s">
        <v>107</v>
      </c>
    </row>
    <row r="36" spans="1:14" x14ac:dyDescent="0.25">
      <c r="A36" s="5">
        <v>29</v>
      </c>
      <c r="B36" s="46" t="s">
        <v>81</v>
      </c>
      <c r="C36" s="26">
        <f>+BPU!C36</f>
        <v>0</v>
      </c>
      <c r="D36" s="26">
        <f>+BPU!D36</f>
        <v>0</v>
      </c>
      <c r="E36" s="26">
        <f>+BPU!E36</f>
        <v>0</v>
      </c>
      <c r="F36" s="37" t="s">
        <v>20</v>
      </c>
      <c r="G36" s="45">
        <f>+BPU!G36</f>
        <v>0</v>
      </c>
      <c r="H36" s="43" t="s">
        <v>82</v>
      </c>
      <c r="I36" s="26">
        <f>+BPU!I36</f>
        <v>0</v>
      </c>
      <c r="J36" s="45">
        <f>+BPU!J36</f>
        <v>0</v>
      </c>
      <c r="K36" s="33">
        <v>2286</v>
      </c>
      <c r="L36" s="40"/>
      <c r="M36" s="23" t="s">
        <v>15</v>
      </c>
      <c r="N36" t="s">
        <v>107</v>
      </c>
    </row>
    <row r="37" spans="1:14" x14ac:dyDescent="0.25">
      <c r="A37" s="5">
        <v>30</v>
      </c>
      <c r="B37" s="47" t="s">
        <v>94</v>
      </c>
      <c r="C37" s="26">
        <f>+BPU!C37</f>
        <v>0</v>
      </c>
      <c r="D37" s="26">
        <f>+BPU!D37</f>
        <v>0</v>
      </c>
      <c r="E37" s="26">
        <f>+BPU!E37</f>
        <v>0</v>
      </c>
      <c r="F37" s="37" t="s">
        <v>20</v>
      </c>
      <c r="G37" s="45">
        <f>+BPU!G37</f>
        <v>0</v>
      </c>
      <c r="H37" s="43" t="s">
        <v>91</v>
      </c>
      <c r="I37" s="26">
        <f>+BPU!I37</f>
        <v>0</v>
      </c>
      <c r="J37" s="45">
        <f>+BPU!J37</f>
        <v>0</v>
      </c>
      <c r="K37" s="33">
        <v>400</v>
      </c>
      <c r="L37" s="40"/>
      <c r="M37" s="23" t="s">
        <v>100</v>
      </c>
      <c r="N37" t="s">
        <v>107</v>
      </c>
    </row>
    <row r="38" spans="1:14" x14ac:dyDescent="0.25">
      <c r="A38" s="5">
        <v>31</v>
      </c>
      <c r="B38" s="39" t="s">
        <v>95</v>
      </c>
      <c r="C38" s="26">
        <f>+BPU!C38</f>
        <v>0</v>
      </c>
      <c r="D38" s="26">
        <f>+BPU!D38</f>
        <v>0</v>
      </c>
      <c r="E38" s="26">
        <f>+BPU!E38</f>
        <v>0</v>
      </c>
      <c r="F38" s="37" t="s">
        <v>20</v>
      </c>
      <c r="G38" s="45">
        <f>+BPU!G38</f>
        <v>0</v>
      </c>
      <c r="H38" s="43" t="s">
        <v>91</v>
      </c>
      <c r="I38" s="26">
        <f>+BPU!I38</f>
        <v>0</v>
      </c>
      <c r="J38" s="45">
        <f>+BPU!J38</f>
        <v>0</v>
      </c>
      <c r="K38" s="33">
        <v>400</v>
      </c>
      <c r="L38" s="40"/>
      <c r="M38" s="23"/>
      <c r="N38" t="s">
        <v>107</v>
      </c>
    </row>
    <row r="39" spans="1:14" x14ac:dyDescent="0.25">
      <c r="A39" s="5">
        <v>32</v>
      </c>
      <c r="B39" s="47" t="s">
        <v>96</v>
      </c>
      <c r="C39" s="26">
        <f>+BPU!C39</f>
        <v>0</v>
      </c>
      <c r="D39" s="26">
        <f>+BPU!D39</f>
        <v>0</v>
      </c>
      <c r="E39" s="26">
        <f>+BPU!E39</f>
        <v>0</v>
      </c>
      <c r="F39" s="37" t="s">
        <v>20</v>
      </c>
      <c r="G39" s="45">
        <f>+BPU!G39</f>
        <v>0</v>
      </c>
      <c r="H39" s="43" t="s">
        <v>91</v>
      </c>
      <c r="I39" s="26">
        <f>+BPU!I39</f>
        <v>0</v>
      </c>
      <c r="J39" s="45">
        <f>+BPU!J39</f>
        <v>0</v>
      </c>
      <c r="K39" s="33">
        <v>400</v>
      </c>
      <c r="M39" s="23" t="s">
        <v>100</v>
      </c>
      <c r="N39" t="s">
        <v>107</v>
      </c>
    </row>
    <row r="40" spans="1:14" x14ac:dyDescent="0.25">
      <c r="A40" s="5">
        <v>33</v>
      </c>
      <c r="B40" s="39" t="s">
        <v>47</v>
      </c>
      <c r="C40" s="26">
        <f>+BPU!C40</f>
        <v>0</v>
      </c>
      <c r="D40" s="26">
        <f>+BPU!D40</f>
        <v>0</v>
      </c>
      <c r="E40" s="26">
        <f>+BPU!E40</f>
        <v>0</v>
      </c>
      <c r="F40" s="37" t="s">
        <v>57</v>
      </c>
      <c r="G40" s="45">
        <f>+BPU!G40</f>
        <v>0</v>
      </c>
      <c r="H40" s="43" t="s">
        <v>70</v>
      </c>
      <c r="I40" s="26">
        <f>+BPU!I40</f>
        <v>0</v>
      </c>
      <c r="J40" s="45">
        <f>+BPU!J40</f>
        <v>0</v>
      </c>
      <c r="K40" s="33">
        <v>500</v>
      </c>
      <c r="L40" s="20">
        <f t="shared" ref="L40:L52" si="0">J40*K39</f>
        <v>0</v>
      </c>
      <c r="M40" s="23"/>
    </row>
    <row r="41" spans="1:14" x14ac:dyDescent="0.25">
      <c r="A41" s="5">
        <v>34</v>
      </c>
      <c r="B41" s="47" t="s">
        <v>48</v>
      </c>
      <c r="C41" s="26">
        <f>+BPU!C41</f>
        <v>0</v>
      </c>
      <c r="D41" s="26">
        <f>+BPU!D41</f>
        <v>0</v>
      </c>
      <c r="E41" s="26">
        <f>+BPU!E41</f>
        <v>0</v>
      </c>
      <c r="F41" s="37" t="s">
        <v>7</v>
      </c>
      <c r="G41" s="45">
        <f>+BPU!G41</f>
        <v>0</v>
      </c>
      <c r="H41" s="43" t="s">
        <v>60</v>
      </c>
      <c r="I41" s="26">
        <f>+BPU!I41</f>
        <v>0</v>
      </c>
      <c r="J41" s="45">
        <f>+BPU!J41</f>
        <v>0</v>
      </c>
      <c r="K41" s="33">
        <v>400</v>
      </c>
      <c r="L41" s="20">
        <f t="shared" si="0"/>
        <v>0</v>
      </c>
      <c r="M41" s="23" t="s">
        <v>101</v>
      </c>
    </row>
    <row r="42" spans="1:14" x14ac:dyDescent="0.25">
      <c r="A42" s="5">
        <v>35</v>
      </c>
      <c r="B42" s="39" t="s">
        <v>58</v>
      </c>
      <c r="C42" s="26">
        <f>+BPU!C42</f>
        <v>0</v>
      </c>
      <c r="D42" s="26">
        <f>+BPU!D42</f>
        <v>0</v>
      </c>
      <c r="E42" s="26">
        <f>+BPU!E42</f>
        <v>0</v>
      </c>
      <c r="F42" s="37" t="s">
        <v>21</v>
      </c>
      <c r="G42" s="45">
        <f>+BPU!G42</f>
        <v>0</v>
      </c>
      <c r="H42" s="43" t="s">
        <v>61</v>
      </c>
      <c r="I42" s="26">
        <f>+BPU!I42</f>
        <v>0</v>
      </c>
      <c r="J42" s="45">
        <f>+BPU!J42</f>
        <v>0</v>
      </c>
      <c r="K42" s="33">
        <v>70</v>
      </c>
      <c r="L42" s="20">
        <f t="shared" si="0"/>
        <v>0</v>
      </c>
      <c r="M42" s="23"/>
    </row>
    <row r="43" spans="1:14" x14ac:dyDescent="0.25">
      <c r="A43" s="5">
        <v>36</v>
      </c>
      <c r="B43" s="39" t="s">
        <v>49</v>
      </c>
      <c r="C43" s="26">
        <f>+BPU!C43</f>
        <v>0</v>
      </c>
      <c r="D43" s="26">
        <f>+BPU!D43</f>
        <v>0</v>
      </c>
      <c r="E43" s="26">
        <f>+BPU!E43</f>
        <v>0</v>
      </c>
      <c r="F43" s="37" t="s">
        <v>57</v>
      </c>
      <c r="G43" s="45">
        <f>+BPU!G43</f>
        <v>0</v>
      </c>
      <c r="H43" s="43" t="s">
        <v>70</v>
      </c>
      <c r="I43" s="26">
        <f>+BPU!I43</f>
        <v>0</v>
      </c>
      <c r="J43" s="45">
        <f>+BPU!J43</f>
        <v>0</v>
      </c>
      <c r="K43" s="33">
        <v>600</v>
      </c>
      <c r="L43" s="20">
        <f t="shared" si="0"/>
        <v>0</v>
      </c>
      <c r="M43" s="23"/>
      <c r="N43" t="s">
        <v>119</v>
      </c>
    </row>
    <row r="44" spans="1:14" x14ac:dyDescent="0.25">
      <c r="A44" s="5">
        <v>37</v>
      </c>
      <c r="B44" s="39" t="s">
        <v>50</v>
      </c>
      <c r="C44" s="26">
        <f>+BPU!C44</f>
        <v>0</v>
      </c>
      <c r="D44" s="26">
        <f>+BPU!D44</f>
        <v>0</v>
      </c>
      <c r="E44" s="26">
        <f>+BPU!E44</f>
        <v>0</v>
      </c>
      <c r="F44" s="37" t="s">
        <v>7</v>
      </c>
      <c r="G44" s="45">
        <f>+BPU!G44</f>
        <v>0</v>
      </c>
      <c r="H44" s="43" t="s">
        <v>62</v>
      </c>
      <c r="I44" s="26">
        <f>+BPU!I44</f>
        <v>0</v>
      </c>
      <c r="J44" s="45">
        <f>+BPU!J44</f>
        <v>0</v>
      </c>
      <c r="K44" s="33">
        <v>318</v>
      </c>
      <c r="L44" s="20">
        <f t="shared" si="0"/>
        <v>0</v>
      </c>
      <c r="M44" s="23"/>
    </row>
    <row r="45" spans="1:14" x14ac:dyDescent="0.25">
      <c r="A45" s="5">
        <v>38</v>
      </c>
      <c r="B45" s="39" t="s">
        <v>17</v>
      </c>
      <c r="C45" s="26">
        <f>+BPU!C45</f>
        <v>0</v>
      </c>
      <c r="D45" s="26">
        <f>+BPU!D45</f>
        <v>0</v>
      </c>
      <c r="E45" s="26">
        <f>+BPU!E45</f>
        <v>0</v>
      </c>
      <c r="F45" s="37" t="s">
        <v>7</v>
      </c>
      <c r="G45" s="45">
        <f>+BPU!G45</f>
        <v>0</v>
      </c>
      <c r="H45" s="43" t="s">
        <v>63</v>
      </c>
      <c r="I45" s="26">
        <f>+BPU!I45</f>
        <v>0</v>
      </c>
      <c r="J45" s="45">
        <f>+BPU!J45</f>
        <v>0</v>
      </c>
      <c r="K45" s="33">
        <v>200</v>
      </c>
      <c r="L45" s="20">
        <f t="shared" si="0"/>
        <v>0</v>
      </c>
      <c r="M45" s="23"/>
    </row>
    <row r="46" spans="1:14" x14ac:dyDescent="0.25">
      <c r="A46" s="5">
        <v>39</v>
      </c>
      <c r="B46" s="47" t="s">
        <v>51</v>
      </c>
      <c r="C46" s="26">
        <f>+BPU!C46</f>
        <v>0</v>
      </c>
      <c r="D46" s="26">
        <f>+BPU!D46</f>
        <v>0</v>
      </c>
      <c r="E46" s="26">
        <f>+BPU!E46</f>
        <v>0</v>
      </c>
      <c r="F46" s="37" t="s">
        <v>7</v>
      </c>
      <c r="G46" s="45">
        <f>+BPU!G46</f>
        <v>0</v>
      </c>
      <c r="H46" s="43" t="s">
        <v>64</v>
      </c>
      <c r="I46" s="26">
        <f>+BPU!I46</f>
        <v>0</v>
      </c>
      <c r="J46" s="45">
        <f>+BPU!J46</f>
        <v>0</v>
      </c>
      <c r="K46" s="33">
        <v>200</v>
      </c>
      <c r="L46" s="20">
        <f t="shared" si="0"/>
        <v>0</v>
      </c>
      <c r="M46" s="23" t="s">
        <v>101</v>
      </c>
    </row>
    <row r="47" spans="1:14" x14ac:dyDescent="0.25">
      <c r="A47" s="5">
        <v>40</v>
      </c>
      <c r="B47" s="39" t="s">
        <v>52</v>
      </c>
      <c r="C47" s="26">
        <f>+BPU!C47</f>
        <v>0</v>
      </c>
      <c r="D47" s="26">
        <f>+BPU!D47</f>
        <v>0</v>
      </c>
      <c r="E47" s="26">
        <f>+BPU!E47</f>
        <v>0</v>
      </c>
      <c r="F47" s="37" t="s">
        <v>7</v>
      </c>
      <c r="G47" s="45">
        <f>+BPU!G47</f>
        <v>0</v>
      </c>
      <c r="H47" s="43" t="s">
        <v>65</v>
      </c>
      <c r="I47" s="26">
        <f>+BPU!I47</f>
        <v>0</v>
      </c>
      <c r="J47" s="45">
        <f>+BPU!J47</f>
        <v>0</v>
      </c>
      <c r="K47" s="33">
        <v>59</v>
      </c>
      <c r="L47" s="20">
        <f t="shared" si="0"/>
        <v>0</v>
      </c>
      <c r="M47" s="23"/>
    </row>
    <row r="48" spans="1:14" x14ac:dyDescent="0.25">
      <c r="A48" s="5">
        <v>41</v>
      </c>
      <c r="B48" s="39" t="s">
        <v>53</v>
      </c>
      <c r="C48" s="26">
        <f>+BPU!C48</f>
        <v>0</v>
      </c>
      <c r="D48" s="26">
        <f>+BPU!D48</f>
        <v>0</v>
      </c>
      <c r="E48" s="26">
        <f>+BPU!E48</f>
        <v>0</v>
      </c>
      <c r="F48" s="37" t="s">
        <v>59</v>
      </c>
      <c r="G48" s="45">
        <f>+BPU!G48</f>
        <v>0</v>
      </c>
      <c r="H48" s="43" t="s">
        <v>66</v>
      </c>
      <c r="I48" s="26">
        <f>+BPU!I48</f>
        <v>0</v>
      </c>
      <c r="J48" s="45">
        <f>+BPU!J48</f>
        <v>0</v>
      </c>
      <c r="K48" s="33">
        <v>1500</v>
      </c>
      <c r="L48" s="20">
        <f t="shared" si="0"/>
        <v>0</v>
      </c>
      <c r="M48" s="23"/>
    </row>
    <row r="49" spans="1:13" x14ac:dyDescent="0.25">
      <c r="A49" s="5">
        <v>42</v>
      </c>
      <c r="B49" s="39" t="s">
        <v>102</v>
      </c>
      <c r="C49" s="26">
        <f>+BPU!C49</f>
        <v>0</v>
      </c>
      <c r="D49" s="26">
        <f>+BPU!D49</f>
        <v>0</v>
      </c>
      <c r="E49" s="26">
        <f>+BPU!E49</f>
        <v>0</v>
      </c>
      <c r="F49" s="37" t="s">
        <v>7</v>
      </c>
      <c r="G49" s="45">
        <f>+BPU!G49</f>
        <v>0</v>
      </c>
      <c r="H49" s="43" t="s">
        <v>67</v>
      </c>
      <c r="I49" s="26">
        <f>+BPU!I49</f>
        <v>0</v>
      </c>
      <c r="J49" s="45">
        <f>+BPU!J49</f>
        <v>0</v>
      </c>
      <c r="K49" s="33">
        <v>80</v>
      </c>
      <c r="L49" s="20">
        <f t="shared" si="0"/>
        <v>0</v>
      </c>
      <c r="M49" s="23"/>
    </row>
    <row r="50" spans="1:13" x14ac:dyDescent="0.25">
      <c r="A50" s="5">
        <v>43</v>
      </c>
      <c r="B50" s="39" t="s">
        <v>54</v>
      </c>
      <c r="C50" s="26">
        <f>+BPU!C50</f>
        <v>0</v>
      </c>
      <c r="D50" s="26">
        <f>+BPU!D50</f>
        <v>0</v>
      </c>
      <c r="E50" s="26">
        <f>+BPU!E50</f>
        <v>0</v>
      </c>
      <c r="F50" s="37" t="s">
        <v>7</v>
      </c>
      <c r="G50" s="45">
        <f>+BPU!G50</f>
        <v>0</v>
      </c>
      <c r="H50" s="43" t="s">
        <v>68</v>
      </c>
      <c r="I50" s="26">
        <f>+BPU!I50</f>
        <v>0</v>
      </c>
      <c r="J50" s="45">
        <f>+BPU!J50</f>
        <v>0</v>
      </c>
      <c r="K50" s="33">
        <v>150</v>
      </c>
      <c r="L50" s="20">
        <f t="shared" si="0"/>
        <v>0</v>
      </c>
      <c r="M50" s="23"/>
    </row>
    <row r="51" spans="1:13" x14ac:dyDescent="0.25">
      <c r="A51" s="5">
        <v>44</v>
      </c>
      <c r="B51" s="39" t="s">
        <v>55</v>
      </c>
      <c r="C51" s="26">
        <f>+BPU!C51</f>
        <v>0</v>
      </c>
      <c r="D51" s="26">
        <f>+BPU!D51</f>
        <v>0</v>
      </c>
      <c r="E51" s="26">
        <f>+BPU!E51</f>
        <v>0</v>
      </c>
      <c r="F51" s="37" t="s">
        <v>57</v>
      </c>
      <c r="G51" s="45">
        <f>+BPU!G51</f>
        <v>0</v>
      </c>
      <c r="H51" s="43" t="s">
        <v>69</v>
      </c>
      <c r="I51" s="26">
        <f>+BPU!I51</f>
        <v>0</v>
      </c>
      <c r="J51" s="45">
        <f>+BPU!J51</f>
        <v>0</v>
      </c>
      <c r="K51" s="35">
        <v>5000</v>
      </c>
      <c r="L51" s="20">
        <f t="shared" si="0"/>
        <v>0</v>
      </c>
      <c r="M51" s="23"/>
    </row>
    <row r="52" spans="1:13" x14ac:dyDescent="0.25">
      <c r="A52" s="5">
        <v>45</v>
      </c>
      <c r="B52" s="39" t="s">
        <v>56</v>
      </c>
      <c r="C52" s="26">
        <f>+BPU!C52</f>
        <v>0</v>
      </c>
      <c r="D52" s="26">
        <f>+BPU!D52</f>
        <v>0</v>
      </c>
      <c r="E52" s="26">
        <f>+BPU!E52</f>
        <v>0</v>
      </c>
      <c r="F52" s="37" t="s">
        <v>7</v>
      </c>
      <c r="G52" s="45">
        <f>+BPU!G52</f>
        <v>0</v>
      </c>
      <c r="H52" s="43" t="s">
        <v>63</v>
      </c>
      <c r="I52" s="26">
        <f>+BPU!I52</f>
        <v>0</v>
      </c>
      <c r="J52" s="45">
        <f>+BPU!J52</f>
        <v>0</v>
      </c>
      <c r="K52" s="44">
        <v>270</v>
      </c>
      <c r="L52" s="34">
        <f t="shared" si="0"/>
        <v>0</v>
      </c>
      <c r="M52" s="23"/>
    </row>
    <row r="53" spans="1:13" x14ac:dyDescent="0.25">
      <c r="B53" s="39"/>
    </row>
  </sheetData>
  <autoFilter ref="A7:N52" xr:uid="{DF37DF55-9F1A-477A-8D5A-9DDB81CF09EA}"/>
  <mergeCells count="2">
    <mergeCell ref="A4:B4"/>
    <mergeCell ref="C5:I5"/>
  </mergeCells>
  <conditionalFormatting sqref="B8">
    <cfRule type="cellIs" dxfId="4" priority="10" operator="equal">
      <formula>"(vide)"</formula>
    </cfRule>
  </conditionalFormatting>
  <conditionalFormatting sqref="B10:B22">
    <cfRule type="cellIs" dxfId="3" priority="8" operator="equal">
      <formula>"(vide)"</formula>
    </cfRule>
  </conditionalFormatting>
  <conditionalFormatting sqref="B36">
    <cfRule type="cellIs" dxfId="2" priority="12" operator="equal">
      <formula>"(vide)"</formula>
    </cfRule>
  </conditionalFormatting>
  <conditionalFormatting sqref="C8:J52">
    <cfRule type="cellIs" dxfId="1" priority="1" operator="equal">
      <formula>"(vide)"</formula>
    </cfRule>
  </conditionalFormatting>
  <conditionalFormatting sqref="L40:L52">
    <cfRule type="cellIs" dxfId="0" priority="4" operator="equal">
      <formula>"(vide)"</formula>
    </cfRule>
  </conditionalFormatting>
  <pageMargins left="0.70866141732283472" right="0.70866141732283472" top="0.74803149606299213" bottom="0.74803149606299213" header="0.31496062992125984" footer="0.31496062992125984"/>
  <pageSetup paperSize="8" scale="7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7"/>
  <sheetViews>
    <sheetView showGridLines="0" tabSelected="1" workbookViewId="0">
      <selection activeCell="B1" sqref="B1:G1"/>
    </sheetView>
  </sheetViews>
  <sheetFormatPr baseColWidth="10" defaultRowHeight="15" x14ac:dyDescent="0.25"/>
  <cols>
    <col min="1" max="1" width="61.5703125" customWidth="1"/>
    <col min="2" max="2" width="41.7109375" customWidth="1"/>
    <col min="3" max="3" width="18" customWidth="1"/>
    <col min="4" max="4" width="89.42578125" customWidth="1"/>
  </cols>
  <sheetData>
    <row r="1" spans="1:7" ht="68.25" customHeight="1" x14ac:dyDescent="0.35">
      <c r="A1" s="27" t="s">
        <v>6</v>
      </c>
      <c r="B1" s="50" t="str">
        <f>'Consignes '!J2</f>
        <v>xxxxxxxxxxxxxxxxxxxxxxxxxxxxxx</v>
      </c>
      <c r="C1" s="50"/>
      <c r="D1" s="50"/>
      <c r="E1" s="50"/>
      <c r="F1" s="50"/>
      <c r="G1" s="50"/>
    </row>
    <row r="2" spans="1:7" ht="19.5" customHeight="1" x14ac:dyDescent="0.25"/>
    <row r="3" spans="1:7" ht="18.75" x14ac:dyDescent="0.3">
      <c r="A3" s="48" t="str">
        <f>'Consignes '!I4</f>
        <v>lot 7. Beurre, œuf, fromage</v>
      </c>
      <c r="B3" s="48"/>
      <c r="C3" s="48"/>
    </row>
    <row r="4" spans="1:7" ht="41.25" customHeight="1" x14ac:dyDescent="0.25">
      <c r="A4" s="15" t="s">
        <v>3</v>
      </c>
      <c r="B4" s="14" t="s">
        <v>16</v>
      </c>
      <c r="C4" s="14" t="s">
        <v>5</v>
      </c>
    </row>
    <row r="5" spans="1:7" ht="23.25" x14ac:dyDescent="0.25">
      <c r="A5" s="16" t="s">
        <v>14</v>
      </c>
      <c r="B5" s="16"/>
      <c r="C5" s="22">
        <v>0</v>
      </c>
    </row>
    <row r="6" spans="1:7" ht="23.25" x14ac:dyDescent="0.25">
      <c r="A6" s="16" t="s">
        <v>14</v>
      </c>
      <c r="B6" s="16"/>
      <c r="C6" s="22">
        <v>0</v>
      </c>
    </row>
    <row r="7" spans="1:7" ht="23.25" x14ac:dyDescent="0.25">
      <c r="A7" s="16" t="s">
        <v>14</v>
      </c>
      <c r="B7" s="16"/>
      <c r="C7" s="22">
        <v>0</v>
      </c>
    </row>
    <row r="8" spans="1:7" ht="23.25" x14ac:dyDescent="0.25">
      <c r="A8" s="16" t="s">
        <v>14</v>
      </c>
      <c r="B8" s="16"/>
      <c r="C8" s="22">
        <v>0</v>
      </c>
    </row>
    <row r="9" spans="1:7" ht="23.25" x14ac:dyDescent="0.25">
      <c r="A9" s="16" t="s">
        <v>14</v>
      </c>
      <c r="B9" s="16"/>
      <c r="C9" s="22">
        <v>0</v>
      </c>
    </row>
    <row r="10" spans="1:7" ht="23.25" x14ac:dyDescent="0.25">
      <c r="A10" s="16" t="s">
        <v>14</v>
      </c>
      <c r="B10" s="16"/>
      <c r="C10" s="22">
        <v>0</v>
      </c>
    </row>
    <row r="11" spans="1:7" ht="23.25" x14ac:dyDescent="0.25">
      <c r="A11" s="16" t="s">
        <v>14</v>
      </c>
      <c r="B11" s="16"/>
      <c r="C11" s="22">
        <v>0</v>
      </c>
    </row>
    <row r="12" spans="1:7" ht="23.25" x14ac:dyDescent="0.25">
      <c r="A12" s="16" t="s">
        <v>14</v>
      </c>
      <c r="B12" s="16"/>
      <c r="C12" s="22">
        <v>0</v>
      </c>
    </row>
    <row r="13" spans="1:7" ht="23.25" x14ac:dyDescent="0.25">
      <c r="A13" s="16" t="s">
        <v>14</v>
      </c>
      <c r="B13" s="16"/>
      <c r="C13" s="22">
        <v>0</v>
      </c>
    </row>
    <row r="14" spans="1:7" ht="23.25" x14ac:dyDescent="0.25">
      <c r="A14" s="16" t="s">
        <v>14</v>
      </c>
      <c r="B14" s="16"/>
      <c r="C14" s="22">
        <v>0</v>
      </c>
    </row>
    <row r="15" spans="1:7" ht="23.25" x14ac:dyDescent="0.25">
      <c r="A15" s="16" t="s">
        <v>14</v>
      </c>
      <c r="B15" s="16"/>
      <c r="C15" s="22">
        <v>0</v>
      </c>
    </row>
    <row r="16" spans="1:7" ht="23.25" x14ac:dyDescent="0.25">
      <c r="A16" s="16" t="s">
        <v>14</v>
      </c>
      <c r="B16" s="16"/>
      <c r="C16" s="22">
        <v>0</v>
      </c>
    </row>
    <row r="17" spans="1:3" ht="23.25" x14ac:dyDescent="0.25">
      <c r="A17" s="16" t="s">
        <v>14</v>
      </c>
      <c r="B17" s="16"/>
      <c r="C17" s="22">
        <v>0</v>
      </c>
    </row>
    <row r="18" spans="1:3" ht="23.25" x14ac:dyDescent="0.25">
      <c r="A18" s="16" t="s">
        <v>14</v>
      </c>
      <c r="B18" s="16"/>
      <c r="C18" s="22">
        <v>0</v>
      </c>
    </row>
    <row r="19" spans="1:3" ht="23.25" x14ac:dyDescent="0.25">
      <c r="A19" s="16" t="s">
        <v>14</v>
      </c>
      <c r="B19" s="16"/>
      <c r="C19" s="22">
        <v>0</v>
      </c>
    </row>
    <row r="20" spans="1:3" ht="23.25" x14ac:dyDescent="0.25">
      <c r="A20" s="16" t="s">
        <v>14</v>
      </c>
      <c r="B20" s="16"/>
      <c r="C20" s="22">
        <v>0</v>
      </c>
    </row>
    <row r="21" spans="1:3" ht="23.25" x14ac:dyDescent="0.25">
      <c r="A21" s="16" t="s">
        <v>14</v>
      </c>
      <c r="B21" s="16"/>
      <c r="C21" s="22">
        <v>0</v>
      </c>
    </row>
    <row r="22" spans="1:3" ht="23.25" x14ac:dyDescent="0.25">
      <c r="A22" s="16" t="s">
        <v>14</v>
      </c>
      <c r="B22" s="16"/>
      <c r="C22" s="22">
        <v>0</v>
      </c>
    </row>
    <row r="23" spans="1:3" ht="23.25" x14ac:dyDescent="0.25">
      <c r="A23" s="16" t="s">
        <v>14</v>
      </c>
      <c r="B23" s="16"/>
      <c r="C23" s="22">
        <v>0</v>
      </c>
    </row>
    <row r="24" spans="1:3" ht="23.25" x14ac:dyDescent="0.25">
      <c r="A24" s="16" t="s">
        <v>14</v>
      </c>
      <c r="B24" s="16"/>
      <c r="C24" s="22">
        <v>0</v>
      </c>
    </row>
    <row r="25" spans="1:3" ht="23.25" x14ac:dyDescent="0.25">
      <c r="A25" s="16" t="s">
        <v>14</v>
      </c>
      <c r="B25" s="16"/>
      <c r="C25" s="22">
        <v>0</v>
      </c>
    </row>
    <row r="26" spans="1:3" ht="23.25" x14ac:dyDescent="0.25">
      <c r="A26" s="16" t="s">
        <v>14</v>
      </c>
      <c r="B26" s="16"/>
      <c r="C26" s="22">
        <v>0</v>
      </c>
    </row>
    <row r="27" spans="1:3" ht="23.25" x14ac:dyDescent="0.25">
      <c r="A27" s="16" t="s">
        <v>14</v>
      </c>
      <c r="B27" s="16"/>
      <c r="C27" s="22">
        <v>0</v>
      </c>
    </row>
    <row r="28" spans="1:3" ht="23.25" x14ac:dyDescent="0.25">
      <c r="A28" s="16" t="s">
        <v>14</v>
      </c>
      <c r="B28" s="16"/>
      <c r="C28" s="22">
        <v>0</v>
      </c>
    </row>
    <row r="29" spans="1:3" ht="23.25" x14ac:dyDescent="0.25">
      <c r="A29" s="16" t="s">
        <v>14</v>
      </c>
      <c r="B29" s="16"/>
      <c r="C29" s="22">
        <v>0</v>
      </c>
    </row>
    <row r="30" spans="1:3" ht="23.25" x14ac:dyDescent="0.25">
      <c r="A30" s="16" t="s">
        <v>14</v>
      </c>
      <c r="B30" s="16"/>
      <c r="C30" s="22">
        <v>0</v>
      </c>
    </row>
    <row r="31" spans="1:3" ht="23.25" x14ac:dyDescent="0.25">
      <c r="A31" s="16" t="s">
        <v>14</v>
      </c>
      <c r="B31" s="16"/>
      <c r="C31" s="22">
        <v>0</v>
      </c>
    </row>
    <row r="32" spans="1:3" ht="23.25" x14ac:dyDescent="0.25">
      <c r="A32" s="16" t="s">
        <v>14</v>
      </c>
      <c r="B32" s="16"/>
      <c r="C32" s="22">
        <v>0</v>
      </c>
    </row>
    <row r="33" spans="1:3" ht="23.25" x14ac:dyDescent="0.25">
      <c r="A33" s="16" t="s">
        <v>14</v>
      </c>
      <c r="B33" s="16"/>
      <c r="C33" s="22">
        <v>0</v>
      </c>
    </row>
    <row r="34" spans="1:3" ht="23.25" x14ac:dyDescent="0.25">
      <c r="A34" s="16" t="s">
        <v>14</v>
      </c>
      <c r="B34" s="16"/>
      <c r="C34" s="22">
        <v>0</v>
      </c>
    </row>
    <row r="35" spans="1:3" ht="23.25" x14ac:dyDescent="0.25">
      <c r="A35" s="16" t="s">
        <v>14</v>
      </c>
      <c r="B35" s="16"/>
      <c r="C35" s="22">
        <v>0</v>
      </c>
    </row>
    <row r="36" spans="1:3" ht="23.25" x14ac:dyDescent="0.25">
      <c r="A36" s="16" t="s">
        <v>14</v>
      </c>
      <c r="B36" s="16"/>
      <c r="C36" s="22">
        <v>0</v>
      </c>
    </row>
    <row r="37" spans="1:3" x14ac:dyDescent="0.25">
      <c r="A37" s="49" t="s">
        <v>4</v>
      </c>
      <c r="B37" s="49"/>
      <c r="C37" s="49"/>
    </row>
  </sheetData>
  <mergeCells count="3">
    <mergeCell ref="A3:C3"/>
    <mergeCell ref="A37:C37"/>
    <mergeCell ref="B1:G1"/>
  </mergeCells>
  <pageMargins left="0.7" right="0.7" top="0.75" bottom="0.75" header="0.3" footer="0.3"/>
  <pageSetup paperSize="9" orientation="landscape" horizontalDpi="4294967293"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4"/>
  <sheetViews>
    <sheetView workbookViewId="0">
      <selection activeCell="A8" sqref="A8"/>
    </sheetView>
  </sheetViews>
  <sheetFormatPr baseColWidth="10" defaultRowHeight="15" x14ac:dyDescent="0.25"/>
  <sheetData>
    <row r="3" spans="1:1" x14ac:dyDescent="0.25">
      <c r="A3" t="s">
        <v>1</v>
      </c>
    </row>
    <row r="4" spans="1:1" x14ac:dyDescent="0.25">
      <c r="A4"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Consignes </vt:lpstr>
      <vt:lpstr>BPU</vt:lpstr>
      <vt:lpstr>DQE</vt:lpstr>
      <vt:lpstr>Remise</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LECOURT</dc:creator>
  <cp:lastModifiedBy>Diouf Pape Demba (M.)</cp:lastModifiedBy>
  <cp:lastPrinted>2024-07-12T12:49:23Z</cp:lastPrinted>
  <dcterms:created xsi:type="dcterms:W3CDTF">2024-02-06T09:04:25Z</dcterms:created>
  <dcterms:modified xsi:type="dcterms:W3CDTF">2026-03-06T10:21:19Z</dcterms:modified>
</cp:coreProperties>
</file>